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etinvest.ua\root\ZST\DATA\Отдел закупок\БЗУ\2026 Тендерные заявки\13052026_ЮНСТ_107\Новая папка\"/>
    </mc:Choice>
  </mc:AlternateContent>
  <xr:revisionPtr revIDLastSave="0" documentId="13_ncr:1_{D55773C4-D595-4F79-A5AB-052B18ADD745}" xr6:coauthVersionLast="47" xr6:coauthVersionMax="47" xr10:uidLastSave="{00000000-0000-0000-0000-000000000000}"/>
  <bookViews>
    <workbookView xWindow="-120" yWindow="-120" windowWidth="29040" windowHeight="15720" tabRatio="280" xr2:uid="{00000000-000D-0000-FFFF-FFFF00000000}"/>
  </bookViews>
  <sheets>
    <sheet name="анализ" sheetId="1" r:id="rId1"/>
    <sheet name="Лист1" sheetId="2" r:id="rId2"/>
  </sheets>
  <definedNames>
    <definedName name="_xlnm._FilterDatabase" localSheetId="0" hidden="1">анализ!$A$12:$BI$21</definedName>
    <definedName name="_xlnm.Print_Titles" localSheetId="0">анализ!$12:$12</definedName>
    <definedName name="_xlnm.Print_Area" localSheetId="0">анализ!$A$1:$H$25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2" l="1"/>
  <c r="F14" i="1" l="1"/>
  <c r="F13" i="1"/>
</calcChain>
</file>

<file path=xl/sharedStrings.xml><?xml version="1.0" encoding="utf-8"?>
<sst xmlns="http://schemas.openxmlformats.org/spreadsheetml/2006/main" count="82" uniqueCount="75">
  <si>
    <t>Начальнику відділу закупівель</t>
  </si>
  <si>
    <t>ПАТ "Запоріжсталь"</t>
  </si>
  <si>
    <t>Реєстр цін на ТМЦ №</t>
  </si>
  <si>
    <t>№
з/п</t>
  </si>
  <si>
    <t>Кількість</t>
  </si>
  <si>
    <t>Од.
вим.</t>
  </si>
  <si>
    <t>Ціна за од., грн без ПДВ</t>
  </si>
  <si>
    <t>Вартість,
грн без ПДВ</t>
  </si>
  <si>
    <t>Постачальник</t>
  </si>
  <si>
    <t>Загальна вартість</t>
  </si>
  <si>
    <t>М.В. Садовий</t>
  </si>
  <si>
    <t>Погоджено:</t>
  </si>
  <si>
    <t>П.І.Б.</t>
  </si>
  <si>
    <r>
      <t xml:space="preserve">Директор </t>
    </r>
    <r>
      <rPr>
        <i/>
        <u/>
        <sz val="14"/>
        <rFont val="Times New Roman"/>
        <family val="1"/>
        <charset val="204"/>
      </rPr>
      <t xml:space="preserve">"найменування підрядної організації"  </t>
    </r>
    <r>
      <rPr>
        <b/>
        <sz val="14"/>
        <rFont val="Times New Roman"/>
        <family val="1"/>
        <charset val="204"/>
      </rPr>
      <t xml:space="preserve">                                                 </t>
    </r>
  </si>
  <si>
    <r>
      <t xml:space="preserve">Прошу Вас погодити ціни на матеріали </t>
    </r>
    <r>
      <rPr>
        <i/>
        <u/>
        <sz val="14"/>
        <rFont val="Times New Roman"/>
        <family val="1"/>
        <charset val="204"/>
      </rPr>
      <t>"найменування підрядної організації"</t>
    </r>
    <r>
      <rPr>
        <b/>
        <sz val="14"/>
        <rFont val="Times New Roman"/>
        <family val="1"/>
        <charset val="204"/>
      </rPr>
      <t xml:space="preserve"> на виконання робіт </t>
    </r>
    <r>
      <rPr>
        <i/>
        <u/>
        <sz val="14"/>
        <rFont val="Times New Roman"/>
        <family val="1"/>
        <charset val="204"/>
      </rPr>
      <t xml:space="preserve">назва робіт
</t>
    </r>
    <r>
      <rPr>
        <b/>
        <sz val="14"/>
        <rFont val="Times New Roman"/>
        <family val="1"/>
        <charset val="204"/>
      </rPr>
      <t>ПрАТ "Запоріжкокс"/ПАТ "Запоріжсталь"</t>
    </r>
  </si>
  <si>
    <r>
      <t xml:space="preserve">Погоджена ціна </t>
    </r>
    <r>
      <rPr>
        <sz val="14"/>
        <rFont val="Times New Roman"/>
        <family val="1"/>
        <charset val="204"/>
      </rPr>
      <t>(заповнює відділ закупівель)</t>
    </r>
  </si>
  <si>
    <r>
      <t xml:space="preserve">Найменування матеріалів                                             </t>
    </r>
    <r>
      <rPr>
        <sz val="14"/>
        <rFont val="Times New Roman"/>
        <family val="1"/>
        <charset val="204"/>
      </rPr>
      <t>(з зазначенням характеристик, каталожних номерів, або маркування згідно ГОСТ, ТУ та т.п.)</t>
    </r>
  </si>
  <si>
    <t>Код тендера</t>
  </si>
  <si>
    <t>Наименование услуг</t>
  </si>
  <si>
    <t>Срок выполнения работ</t>
  </si>
  <si>
    <t>01082024-УЗТ</t>
  </si>
  <si>
    <t>Усиление м/к прожекторной мачты, замена анкерных креплений (территория ст. Подборочная)</t>
  </si>
  <si>
    <t>октябрь-ноябрь 2024г.</t>
  </si>
  <si>
    <t>Рудный двор доменного цеха. Устройство откидной площадки для отбора проб извести из вагонов.</t>
  </si>
  <si>
    <t>ноябрь-декабрь 2024г.</t>
  </si>
  <si>
    <t>02082024-ЦГП</t>
  </si>
  <si>
    <t>сентябрь-октябрь 2024г.</t>
  </si>
  <si>
    <t>02082024-АЦ</t>
  </si>
  <si>
    <t>КР комплекса оборудования агломерационной машины №1</t>
  </si>
  <si>
    <t>КР электродвигателей постоянного тока МПС-9000, 7200кВт-2,0шт. С подшипниками скольжения 800*800-2,0шт., 750*600-1,0шт., 600*600-1,0шт. стана 1150 (маш.зала №1)</t>
  </si>
  <si>
    <t>октябрь 2024 (5 суток)</t>
  </si>
  <si>
    <t>КР оборудования головной части стана Слябинг 1150 
(замена поворотной платформы, ремонт стационарного опрокидывателя,, замена стационарных упоров слитковозного пути, ремонт рольгангов № 1,2)</t>
  </si>
  <si>
    <t>Бюджет, грн</t>
  </si>
  <si>
    <t>08072024-МЦ</t>
  </si>
  <si>
    <t>МЦ</t>
  </si>
  <si>
    <t>ТР дымовой трубы ДСПА-1</t>
  </si>
  <si>
    <t>12072024-ЦГП</t>
  </si>
  <si>
    <t>ЦГП</t>
  </si>
  <si>
    <t>Зашивка фонаря металлическим листом на кровле производственного здания ОПГП ЦГП (600 м2)</t>
  </si>
  <si>
    <t>до ноября 2024</t>
  </si>
  <si>
    <t>19072024-ЦГП</t>
  </si>
  <si>
    <t>КР мех. части стана НТЛС-1680</t>
  </si>
  <si>
    <t>сентябрь-октябрь 2024 (16 суток)</t>
  </si>
  <si>
    <t>19072024-ККЦ</t>
  </si>
  <si>
    <t>ККЦ</t>
  </si>
  <si>
    <t>Демонтаж металлоконструкций и железобетонных конструкций установки распределения воздуха БР-2</t>
  </si>
  <si>
    <t>сентябрь-декабрь 2024г.</t>
  </si>
  <si>
    <t>29052024-ЦГП</t>
  </si>
  <si>
    <t>КР полимерных кровель с обшивкой светоаэрационных фонарей (Слябинг)</t>
  </si>
  <si>
    <t>август-декабрь 2024г.</t>
  </si>
  <si>
    <t xml:space="preserve">23072024-ЦШП КР </t>
  </si>
  <si>
    <t>ЦШП</t>
  </si>
  <si>
    <t>КР грануляционной установки №2 (с заменой м/к настилов, связей, площадок и перильных ограждений, главных троллей и подкрановых реек, усиление м/к колонн (техническая проработка)</t>
  </si>
  <si>
    <t>ЦСП</t>
  </si>
  <si>
    <t>Текущий ремонт зданий промышленного назначения. ЦСП. ПАО "Запорожсталь" Кровельные работы</t>
  </si>
  <si>
    <t>август-сентябрь 2024г.</t>
  </si>
  <si>
    <t>ЦВС</t>
  </si>
  <si>
    <t>Водолазные работы (обследование и очистка подводных сооружений, установка и снятие заглушек). ЦВС</t>
  </si>
  <si>
    <t>август 2024 - март 2025</t>
  </si>
  <si>
    <t>24052024-ЦРПО-КР</t>
  </si>
  <si>
    <t>ЦРПУ</t>
  </si>
  <si>
    <t>ІІ . Замена ливневой канализации. Восстановление кирпичной кладки. Ремонт цоколя.</t>
  </si>
  <si>
    <t>июль-декабрь 2024</t>
  </si>
  <si>
    <t>24052024-ЛОС-ТЦ</t>
  </si>
  <si>
    <t>ТЭЦ</t>
  </si>
  <si>
    <t>Демонтаж оборудования при ликвидации ОС</t>
  </si>
  <si>
    <t>август-декабрь 2024</t>
  </si>
  <si>
    <t>Цех заказчик</t>
  </si>
  <si>
    <t>УЗТ</t>
  </si>
  <si>
    <t>АЦ</t>
  </si>
  <si>
    <t>ДЦ</t>
  </si>
  <si>
    <t>01082024-ДЦ</t>
  </si>
  <si>
    <t>октябрь-декабрь 2024</t>
  </si>
  <si>
    <t>Чайка А.Д.</t>
  </si>
  <si>
    <t>Начальник відділу договорів та закупівлі послуг ТОтаР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</si>
</sst>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164" formatCode="_-* #,##0.00_р_._-;\-* #,##0.00_р_._-;_-* &quot;-&quot;??_р_._-;_-@_-"/>
    <numFmt numFmtId="165" formatCode="_-* #,##0\ _р_._-;\-* #,##0\ _р_._-;_-* &quot;-&quot;\ _р_._-;_-@_-"/>
    <numFmt numFmtId="166" formatCode="_ * #,##0.00_ ;_ * \-#,##0.00_ ;_ * &quot;-&quot;&quot;?&quot;&quot;?&quot;_ ;_ @_ "/>
    <numFmt numFmtId="167" formatCode="#,##0.00;[Red]\(#,##0.00\)"/>
    <numFmt numFmtId="168" formatCode="#,##0.000;[Red]\(#,##0.000\)"/>
    <numFmt numFmtId="169" formatCode="#,##0.0000;[Red]\(#,##0.0000\)"/>
    <numFmt numFmtId="170" formatCode="mmmm\-yy"/>
    <numFmt numFmtId="171" formatCode="#,##0.0000_);\(#,##0.0000\)"/>
    <numFmt numFmtId="172" formatCode="0.0000%"/>
    <numFmt numFmtId="173" formatCode="_(* #,##0.00_);_(* \(#,##0.00\);_(* &quot;-&quot;&quot;?&quot;&quot;?&quot;_);_(@_)"/>
    <numFmt numFmtId="174" formatCode="#,##0."/>
    <numFmt numFmtId="175" formatCode="\$#."/>
    <numFmt numFmtId="176" formatCode="_-[$€-2]* #,##0.00_-;\-[$€-2]* #,##0.00_-;_-[$€-2]* &quot;-&quot;??_-"/>
    <numFmt numFmtId="177" formatCode="#.00"/>
    <numFmt numFmtId="178" formatCode="_-* #,##0\ _P_t_s_-;\-* #,##0\ _P_t_s_-;_-* &quot;-&quot;\ _P_t_s_-;_-@_-"/>
    <numFmt numFmtId="179" formatCode="_-* #,##0.00\ _P_t_s_-;\-* #,##0.00\ _P_t_s_-;_-* &quot;-&quot;&quot;?&quot;&quot;?&quot;\ _P_t_s_-;_-@_-"/>
    <numFmt numFmtId="180" formatCode="_-* #,##0\ &quot;Pts&quot;_-;\-* #,##0\ &quot;Pts&quot;_-;_-* &quot;-&quot;\ &quot;Pts&quot;_-;_-@_-"/>
    <numFmt numFmtId="181" formatCode="_-* #,##0.00\ &quot;Pts&quot;_-;\-* #,##0.00\ &quot;Pts&quot;_-;_-* &quot;-&quot;&quot;?&quot;&quot;?&quot;\ &quot;Pts&quot;_-;_-@_-"/>
    <numFmt numFmtId="182" formatCode="#,##0\ &quot;F&quot;;[Red]\-#,##0\ &quot;F&quot;"/>
    <numFmt numFmtId="183" formatCode="#,##0.00\ &quot;F&quot;;\-#,##0.00\ &quot;F&quot;"/>
    <numFmt numFmtId="184" formatCode="_-&quot;R&quot;* #,##0.00_-;\-&quot;R&quot;* #,##0.00_-;_-&quot;R&quot;* &quot;-&quot;&quot;?&quot;&quot;?&quot;_-;_-@_-"/>
    <numFmt numFmtId="185" formatCode="m/d"/>
    <numFmt numFmtId="186" formatCode="#,##0&quot;£&quot;_);\(#,##0&quot;£&quot;\)"/>
    <numFmt numFmtId="187" formatCode="0.##"/>
    <numFmt numFmtId="188" formatCode="_-* #,##0.00\ _р_._-;\-* #,##0.00\ _р_._-;_-* &quot;-&quot;&quot;?&quot;&quot;?&quot;\ _р_._-;_-@_-"/>
    <numFmt numFmtId="189" formatCode="[$-422]General"/>
    <numFmt numFmtId="190" formatCode="&quot; &quot;#,##0.00&quot;    &quot;;&quot;-&quot;#,##0.00&quot;    &quot;;&quot; -&quot;#&quot;    &quot;;@&quot; &quot;"/>
    <numFmt numFmtId="191" formatCode="_-* #,##0.00_р_._-;\-* #,##0.00_р_._-;_-* \-??_р_._-;_-@_-"/>
  </numFmts>
  <fonts count="8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</font>
    <font>
      <sz val="1"/>
      <color indexed="8"/>
      <name val="Courier"/>
      <family val="3"/>
    </font>
    <font>
      <b/>
      <sz val="11"/>
      <color indexed="9"/>
      <name val="Calibri"/>
      <family val="2"/>
    </font>
    <font>
      <sz val="8"/>
      <name val="Tahoma"/>
      <family val="2"/>
      <charset val="204"/>
    </font>
    <font>
      <sz val="10"/>
      <name val="Helv"/>
    </font>
    <font>
      <sz val="10"/>
      <color indexed="8"/>
      <name val="Arial"/>
      <family val="2"/>
    </font>
    <font>
      <b/>
      <sz val="12"/>
      <color indexed="8"/>
      <name val="Book Antiqua"/>
      <family val="1"/>
    </font>
    <font>
      <sz val="10"/>
      <name val="Arial Cyr"/>
      <family val="2"/>
      <charset val="204"/>
    </font>
    <font>
      <sz val="12"/>
      <name val="Times New Roman"/>
      <family val="1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8"/>
      <name val="Tahoma"/>
      <family val="2"/>
      <charset val="204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8"/>
      <name val="Helv"/>
    </font>
    <font>
      <u/>
      <sz val="10"/>
      <color indexed="12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</font>
    <font>
      <sz val="10"/>
      <name val="MS Sans Serif"/>
      <family val="2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Pragmatica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8"/>
      <color indexed="10"/>
      <name val="Arial Narrow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indexed="62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1"/>
      <color indexed="8"/>
      <name val="Calibri"/>
      <family val="2"/>
      <charset val="204"/>
    </font>
    <font>
      <sz val="10"/>
      <color indexed="20"/>
      <name val="Arial"/>
      <family val="2"/>
    </font>
    <font>
      <i/>
      <sz val="10"/>
      <color indexed="23"/>
      <name val="Arial"/>
      <family val="2"/>
    </font>
    <font>
      <b/>
      <sz val="10"/>
      <color indexed="64"/>
      <name val="Arial"/>
      <family val="2"/>
      <charset val="204"/>
    </font>
    <font>
      <sz val="10"/>
      <color indexed="52"/>
      <name val="Arial"/>
      <family val="2"/>
    </font>
    <font>
      <sz val="11"/>
      <name val="Times New Roman Cyr"/>
      <family val="1"/>
      <charset val="204"/>
    </font>
    <font>
      <sz val="10"/>
      <color indexed="10"/>
      <name val="Arial"/>
      <family val="2"/>
    </font>
    <font>
      <sz val="12"/>
      <name val="Times New Roman Cyr"/>
      <charset val="204"/>
    </font>
    <font>
      <sz val="10"/>
      <color indexed="17"/>
      <name val="Arial"/>
      <family val="2"/>
    </font>
    <font>
      <sz val="10"/>
      <color theme="1"/>
      <name val="Arial Cyr"/>
      <charset val="204"/>
    </font>
    <font>
      <sz val="8"/>
      <name val="Arial"/>
      <family val="2"/>
      <charset val="204"/>
    </font>
    <font>
      <sz val="11"/>
      <color indexed="8"/>
      <name val="Arial Cyr"/>
      <family val="2"/>
      <charset val="204"/>
    </font>
    <font>
      <i/>
      <u/>
      <sz val="14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gray125"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mediumGray">
        <fgColor indexed="9"/>
        <bgColor indexed="44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35">
    <xf numFmtId="0" fontId="0" fillId="0" borderId="0"/>
    <xf numFmtId="0" fontId="7" fillId="0" borderId="0"/>
    <xf numFmtId="164" fontId="13" fillId="0" borderId="0" applyFont="0" applyFill="0" applyBorder="0" applyAlignment="0" applyProtection="0"/>
    <xf numFmtId="0" fontId="5" fillId="0" borderId="0"/>
    <xf numFmtId="0" fontId="14" fillId="0" borderId="0"/>
    <xf numFmtId="0" fontId="13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5" fillId="0" borderId="0">
      <alignment vertical="top"/>
    </xf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3" borderId="0" applyNumberFormat="0" applyFont="0" applyBorder="0" applyAlignment="0" applyProtection="0">
      <alignment horizontal="left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2" applyNumberFormat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8" fontId="20" fillId="0" borderId="0" applyFill="0" applyBorder="0" applyAlignment="0"/>
    <xf numFmtId="169" fontId="20" fillId="0" borderId="0" applyFill="0" applyBorder="0" applyAlignment="0"/>
    <xf numFmtId="170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66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4" fontId="21" fillId="0" borderId="0">
      <protection locked="0"/>
    </xf>
    <xf numFmtId="0" fontId="22" fillId="19" borderId="3" applyNumberFormat="0" applyAlignment="0" applyProtection="0"/>
    <xf numFmtId="167" fontId="20" fillId="0" borderId="0" applyFont="0" applyFill="0" applyBorder="0" applyAlignment="0" applyProtection="0"/>
    <xf numFmtId="175" fontId="21" fillId="0" borderId="0">
      <protection locked="0"/>
    </xf>
    <xf numFmtId="1" fontId="23" fillId="20" borderId="0"/>
    <xf numFmtId="0" fontId="21" fillId="0" borderId="0">
      <protection locked="0"/>
    </xf>
    <xf numFmtId="0" fontId="24" fillId="0" borderId="0"/>
    <xf numFmtId="14" fontId="25" fillId="0" borderId="0" applyFill="0" applyBorder="0" applyAlignment="0"/>
    <xf numFmtId="0" fontId="26" fillId="21" borderId="4" applyNumberFormat="0" applyFont="0" applyBorder="0" applyAlignment="0" applyProtection="0">
      <alignment horizontal="right"/>
    </xf>
    <xf numFmtId="0" fontId="16" fillId="22" borderId="0" applyNumberFormat="0" applyFont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177" fontId="21" fillId="0" borderId="0">
      <protection locked="0"/>
    </xf>
    <xf numFmtId="0" fontId="24" fillId="0" borderId="0"/>
    <xf numFmtId="0" fontId="31" fillId="0" borderId="5" applyNumberFormat="0" applyFill="0" applyAlignment="0" applyProtection="0"/>
    <xf numFmtId="0" fontId="32" fillId="6" borderId="0" applyNumberFormat="0" applyBorder="0" applyAlignment="0" applyProtection="0"/>
    <xf numFmtId="38" fontId="33" fillId="23" borderId="0" applyNumberFormat="0" applyBorder="0" applyAlignment="0" applyProtection="0"/>
    <xf numFmtId="1" fontId="34" fillId="24" borderId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21" fillId="0" borderId="0">
      <protection locked="0"/>
    </xf>
    <xf numFmtId="0" fontId="36" fillId="0" borderId="0">
      <protection locked="0"/>
    </xf>
    <xf numFmtId="0" fontId="37" fillId="0" borderId="0" applyNumberFormat="0" applyFill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>
      <alignment horizontal="left" vertical="center" wrapText="1"/>
    </xf>
    <xf numFmtId="0" fontId="41" fillId="0" borderId="0">
      <alignment horizontal="left" vertical="center" wrapText="1" indent="1"/>
    </xf>
    <xf numFmtId="0" fontId="41" fillId="0" borderId="0">
      <alignment horizontal="left" vertical="center" wrapText="1" indent="3"/>
    </xf>
    <xf numFmtId="10" fontId="33" fillId="24" borderId="1" applyNumberFormat="0" applyBorder="0" applyAlignment="0" applyProtection="0"/>
    <xf numFmtId="0" fontId="42" fillId="9" borderId="2" applyNumberFormat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5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48" fillId="25" borderId="0" applyNumberFormat="0" applyBorder="0" applyAlignment="0" applyProtection="0"/>
    <xf numFmtId="182" fontId="20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" fillId="0" borderId="0"/>
    <xf numFmtId="0" fontId="20" fillId="0" borderId="0"/>
    <xf numFmtId="0" fontId="13" fillId="0" borderId="0"/>
    <xf numFmtId="0" fontId="5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5" fillId="0" borderId="0"/>
    <xf numFmtId="0" fontId="51" fillId="0" borderId="0"/>
    <xf numFmtId="0" fontId="14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26" borderId="11" applyNumberFormat="0" applyFont="0" applyAlignment="0" applyProtection="0"/>
    <xf numFmtId="0" fontId="14" fillId="26" borderId="11" applyNumberFormat="0" applyFont="0" applyAlignment="0" applyProtection="0"/>
    <xf numFmtId="0" fontId="53" fillId="5" borderId="0" applyNumberFormat="0" applyBorder="0" applyAlignment="0" applyProtection="0"/>
    <xf numFmtId="17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0" fontId="54" fillId="27" borderId="0" applyNumberFormat="0" applyFont="0" applyBorder="0" applyAlignment="0" applyProtection="0"/>
    <xf numFmtId="0" fontId="16" fillId="1" borderId="12" applyNumberFormat="0" applyFont="0" applyBorder="0" applyAlignment="0" applyProtection="0"/>
    <xf numFmtId="184" fontId="16" fillId="21" borderId="1" applyNumberFormat="0" applyFont="0" applyBorder="0" applyAlignment="0" applyProtection="0">
      <alignment horizontal="center"/>
    </xf>
    <xf numFmtId="49" fontId="55" fillId="28" borderId="13">
      <alignment horizontal="center"/>
    </xf>
    <xf numFmtId="49" fontId="14" fillId="28" borderId="13">
      <alignment horizontal="center"/>
    </xf>
    <xf numFmtId="49" fontId="56" fillId="0" borderId="0"/>
    <xf numFmtId="0" fontId="13" fillId="29" borderId="14"/>
    <xf numFmtId="0" fontId="13" fillId="30" borderId="14"/>
    <xf numFmtId="0" fontId="13" fillId="31" borderId="14"/>
    <xf numFmtId="49" fontId="55" fillId="28" borderId="13">
      <alignment vertical="center"/>
    </xf>
    <xf numFmtId="49" fontId="14" fillId="28" borderId="13">
      <alignment vertical="center"/>
    </xf>
    <xf numFmtId="49" fontId="14" fillId="0" borderId="0">
      <alignment horizontal="right"/>
    </xf>
    <xf numFmtId="0" fontId="13" fillId="32" borderId="14"/>
    <xf numFmtId="1" fontId="23" fillId="24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>
      <alignment vertical="top"/>
    </xf>
    <xf numFmtId="0" fontId="14" fillId="0" borderId="0"/>
    <xf numFmtId="1" fontId="57" fillId="0" borderId="0"/>
    <xf numFmtId="49" fontId="25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0" fontId="58" fillId="0" borderId="0" applyNumberFormat="0" applyFill="0" applyBorder="0" applyAlignment="0" applyProtection="0"/>
    <xf numFmtId="0" fontId="59" fillId="0" borderId="15" applyNumberFormat="0" applyFill="0" applyAlignment="0" applyProtection="0"/>
    <xf numFmtId="0" fontId="60" fillId="18" borderId="16" applyNumberFormat="0" applyAlignment="0" applyProtection="0"/>
    <xf numFmtId="0" fontId="61" fillId="0" borderId="0">
      <alignment vertical="top"/>
    </xf>
    <xf numFmtId="0" fontId="57" fillId="0" borderId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6" fillId="21" borderId="17" applyNumberFormat="0" applyFont="0" applyBorder="0" applyAlignment="0" applyProtection="0">
      <alignment horizontal="center"/>
    </xf>
    <xf numFmtId="0" fontId="26" fillId="21" borderId="17" applyNumberFormat="0" applyFont="0" applyBorder="0" applyAlignment="0" applyProtection="0">
      <alignment horizontal="center"/>
    </xf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36" borderId="0" applyNumberFormat="0" applyBorder="0" applyAlignment="0" applyProtection="0"/>
    <xf numFmtId="0" fontId="64" fillId="9" borderId="2" applyNumberFormat="0" applyAlignment="0" applyProtection="0"/>
    <xf numFmtId="0" fontId="57" fillId="0" borderId="0"/>
    <xf numFmtId="0" fontId="65" fillId="18" borderId="16" applyNumberFormat="0" applyAlignment="0" applyProtection="0"/>
    <xf numFmtId="0" fontId="66" fillId="18" borderId="2" applyNumberFormat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69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15" applyNumberFormat="0" applyFill="0" applyAlignment="0" applyProtection="0"/>
    <xf numFmtId="0" fontId="71" fillId="19" borderId="3" applyNumberFormat="0" applyAlignment="0" applyProtection="0"/>
    <xf numFmtId="0" fontId="58" fillId="0" borderId="0" applyNumberFormat="0" applyFill="0" applyBorder="0" applyAlignment="0" applyProtection="0"/>
    <xf numFmtId="0" fontId="72" fillId="25" borderId="0" applyNumberFormat="0" applyBorder="0" applyAlignment="0" applyProtection="0"/>
    <xf numFmtId="0" fontId="5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74" fillId="5" borderId="0" applyNumberFormat="0" applyBorder="0" applyAlignment="0" applyProtection="0"/>
    <xf numFmtId="0" fontId="75" fillId="0" borderId="0" applyNumberFormat="0" applyFill="0" applyBorder="0" applyAlignment="0" applyProtection="0"/>
    <xf numFmtId="0" fontId="25" fillId="26" borderId="1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6" fillId="0" borderId="0" applyFont="0" applyFill="0" applyBorder="0" applyAlignment="0" applyProtection="0"/>
    <xf numFmtId="187" fontId="23" fillId="0" borderId="0" applyFont="0" applyFill="0" applyBorder="0" applyProtection="0">
      <alignment vertical="top"/>
    </xf>
    <xf numFmtId="0" fontId="77" fillId="0" borderId="5" applyNumberFormat="0" applyFill="0" applyAlignment="0" applyProtection="0"/>
    <xf numFmtId="0" fontId="7" fillId="0" borderId="0"/>
    <xf numFmtId="0" fontId="7" fillId="0" borderId="0"/>
    <xf numFmtId="0" fontId="24" fillId="0" borderId="0"/>
    <xf numFmtId="0" fontId="78" fillId="0" borderId="1">
      <alignment vertical="center" wrapText="1"/>
    </xf>
    <xf numFmtId="0" fontId="79" fillId="0" borderId="0" applyNumberFormat="0" applyFill="0" applyBorder="0" applyAlignment="0" applyProtection="0"/>
    <xf numFmtId="165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81" fillId="6" borderId="0" applyNumberFormat="0" applyBorder="0" applyAlignment="0" applyProtection="0"/>
    <xf numFmtId="0" fontId="14" fillId="0" borderId="0"/>
    <xf numFmtId="0" fontId="5" fillId="0" borderId="0"/>
    <xf numFmtId="189" fontId="82" fillId="0" borderId="0"/>
    <xf numFmtId="190" fontId="82" fillId="0" borderId="0"/>
    <xf numFmtId="0" fontId="50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84" fillId="0" borderId="0"/>
    <xf numFmtId="0" fontId="83" fillId="0" borderId="0">
      <alignment horizontal="left"/>
    </xf>
    <xf numFmtId="191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 shrinkToFit="1"/>
    </xf>
    <xf numFmtId="4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2" fontId="8" fillId="2" borderId="0" xfId="0" applyNumberFormat="1" applyFont="1" applyFill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wrapText="1"/>
    </xf>
    <xf numFmtId="2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49" fontId="10" fillId="2" borderId="0" xfId="0" applyNumberFormat="1" applyFont="1" applyFill="1" applyAlignment="1">
      <alignment vertical="top"/>
    </xf>
    <xf numFmtId="49" fontId="11" fillId="2" borderId="0" xfId="0" applyNumberFormat="1" applyFont="1" applyFill="1" applyAlignment="1">
      <alignment horizontal="left" vertical="top"/>
    </xf>
    <xf numFmtId="49" fontId="10" fillId="2" borderId="0" xfId="0" applyNumberFormat="1" applyFont="1" applyFill="1" applyAlignment="1">
      <alignment horizontal="left" vertical="top" wrapText="1"/>
    </xf>
    <xf numFmtId="49" fontId="10" fillId="2" borderId="0" xfId="0" applyNumberFormat="1" applyFont="1" applyFill="1" applyAlignment="1">
      <alignment horizontal="left" vertical="top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2" fontId="9" fillId="2" borderId="0" xfId="0" applyNumberFormat="1" applyFont="1" applyFill="1" applyAlignment="1">
      <alignment horizontal="center" vertical="center"/>
    </xf>
    <xf numFmtId="0" fontId="12" fillId="2" borderId="0" xfId="0" applyFont="1" applyFill="1"/>
    <xf numFmtId="0" fontId="9" fillId="0" borderId="0" xfId="0" applyFont="1" applyAlignment="1">
      <alignment vertical="center"/>
    </xf>
    <xf numFmtId="10" fontId="8" fillId="2" borderId="0" xfId="0" applyNumberFormat="1" applyFont="1" applyFill="1"/>
    <xf numFmtId="10" fontId="9" fillId="2" borderId="0" xfId="0" applyNumberFormat="1" applyFont="1" applyFill="1"/>
    <xf numFmtId="2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2" fontId="8" fillId="2" borderId="0" xfId="0" applyNumberFormat="1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85" fillId="2" borderId="0" xfId="0" applyFont="1" applyFill="1" applyAlignment="1">
      <alignment wrapText="1"/>
    </xf>
    <xf numFmtId="0" fontId="86" fillId="37" borderId="1" xfId="0" applyFont="1" applyFill="1" applyBorder="1" applyAlignment="1">
      <alignment horizontal="center" vertical="center" wrapText="1"/>
    </xf>
    <xf numFmtId="0" fontId="87" fillId="0" borderId="1" xfId="0" applyFont="1" applyBorder="1" applyAlignment="1">
      <alignment vertical="center"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left" vertical="center" wrapText="1"/>
    </xf>
    <xf numFmtId="0" fontId="87" fillId="0" borderId="0" xfId="0" applyFon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8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wrapText="1"/>
    </xf>
    <xf numFmtId="0" fontId="8" fillId="0" borderId="0" xfId="0" applyFont="1"/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wrapText="1"/>
    </xf>
  </cellXfs>
  <cellStyles count="835">
    <cellStyle name=" 1" xfId="1" xr:uid="{00000000-0005-0000-0000-000000000000}"/>
    <cellStyle name="]_x000d__x000a_Zoomed=1_x000d__x000a_Row=0_x000d__x000a_Column=0_x000d__x000a_Height=0_x000d__x000a_Width=0_x000d__x000a_FontName=FoxFont_x000d__x000a_FontStyle=0_x000d__x000a_FontSize=9_x000d__x000a_PrtFontName=FoxPrin" xfId="6" xr:uid="{00000000-0005-0000-0000-000001000000}"/>
    <cellStyle name="__Металлургический дивизион - формы v1.2" xfId="7" xr:uid="{00000000-0005-0000-0000-000002000000}"/>
    <cellStyle name="__Металлургический дивизион v1.3" xfId="8" xr:uid="{00000000-0005-0000-0000-000003000000}"/>
    <cellStyle name="__Штабквартира - формы v1.1" xfId="9" xr:uid="{00000000-0005-0000-0000-000004000000}"/>
    <cellStyle name="_410" xfId="10" xr:uid="{00000000-0005-0000-0000-000005000000}"/>
    <cellStyle name="_Book1" xfId="11" xr:uid="{00000000-0005-0000-0000-000006000000}"/>
    <cellStyle name="_DGP" xfId="12" xr:uid="{00000000-0005-0000-0000-000007000000}"/>
    <cellStyle name="_DGP_COS_DRAFT_file" xfId="13" xr:uid="{00000000-0005-0000-0000-000008000000}"/>
    <cellStyle name="_FR Consolidation" xfId="14" xr:uid="{00000000-0005-0000-0000-000009000000}"/>
    <cellStyle name="_MR Consolidated forms" xfId="15" xr:uid="{00000000-0005-0000-0000-00000A000000}"/>
    <cellStyle name="_Scenario Analysis" xfId="16" xr:uid="{00000000-0005-0000-0000-00000B000000}"/>
    <cellStyle name="_Scenario Analysis1" xfId="17" xr:uid="{00000000-0005-0000-0000-00000C000000}"/>
    <cellStyle name="_Worksheet in   СoA V 2 dd 02.07" xfId="18" xr:uid="{00000000-0005-0000-0000-00000D000000}"/>
    <cellStyle name="_горн" xfId="19" xr:uid="{00000000-0005-0000-0000-00000E000000}"/>
    <cellStyle name="_Горнорудный дивизион - формы MR - v6.0" xfId="20" xr:uid="{00000000-0005-0000-0000-00000F000000}"/>
    <cellStyle name="_Горнорудный дивизион - формы MR_v7.4" xfId="21" xr:uid="{00000000-0005-0000-0000-000010000000}"/>
    <cellStyle name="_Заемные средства - MR and DGP" xfId="22" xr:uid="{00000000-0005-0000-0000-000011000000}"/>
    <cellStyle name="_кокс" xfId="23" xr:uid="{00000000-0005-0000-0000-000012000000}"/>
    <cellStyle name="_Коксоугольный дивизион - формы MR - v2 0" xfId="24" xr:uid="{00000000-0005-0000-0000-000013000000}"/>
    <cellStyle name="_Коксоугольный дивизион - формы MR - v2.0" xfId="25" xr:uid="{00000000-0005-0000-0000-000014000000}"/>
    <cellStyle name="_мет" xfId="26" xr:uid="{00000000-0005-0000-0000-000015000000}"/>
    <cellStyle name="_Металлургический дивизион - формы MR - v5.8" xfId="27" xr:uid="{00000000-0005-0000-0000-000016000000}"/>
    <cellStyle name="_Металлургический дивизион - формы MR - v8.2" xfId="28" xr:uid="{00000000-0005-0000-0000-000017000000}"/>
    <cellStyle name="_Металлургический дивизион - формы MR - v8.4" xfId="29" xr:uid="{00000000-0005-0000-0000-000018000000}"/>
    <cellStyle name="_ШтабКвартира - формы MR - v3.0" xfId="30" xr:uid="{00000000-0005-0000-0000-000019000000}"/>
    <cellStyle name="_ШтабКвартира - формы MR - v5 0" xfId="31" xr:uid="{00000000-0005-0000-0000-00001A000000}"/>
    <cellStyle name="_ШтабКвартира - формы MR - v7.2(уточнить соответствие)" xfId="32" xr:uid="{00000000-0005-0000-0000-00001B000000}"/>
    <cellStyle name="_ШтабКвартира - формы MR - v8.1" xfId="33" xr:uid="{00000000-0005-0000-0000-00001C000000}"/>
    <cellStyle name="_ШтабКвартира - формы MR - v8.2" xfId="34" xr:uid="{00000000-0005-0000-0000-00001D000000}"/>
    <cellStyle name="1" xfId="35" xr:uid="{00000000-0005-0000-0000-00001E000000}"/>
    <cellStyle name="20% - Акцент1 2" xfId="36" xr:uid="{00000000-0005-0000-0000-00001F000000}"/>
    <cellStyle name="20% - Акцент2 2" xfId="37" xr:uid="{00000000-0005-0000-0000-000020000000}"/>
    <cellStyle name="20% - Акцент3 2" xfId="38" xr:uid="{00000000-0005-0000-0000-000021000000}"/>
    <cellStyle name="20% - Акцент4 2" xfId="39" xr:uid="{00000000-0005-0000-0000-000022000000}"/>
    <cellStyle name="20% - Акцент5 2" xfId="40" xr:uid="{00000000-0005-0000-0000-000023000000}"/>
    <cellStyle name="20% - Акцент6 2" xfId="41" xr:uid="{00000000-0005-0000-0000-000024000000}"/>
    <cellStyle name="40% - Акцент1 2" xfId="42" xr:uid="{00000000-0005-0000-0000-000025000000}"/>
    <cellStyle name="40% - Акцент2 2" xfId="43" xr:uid="{00000000-0005-0000-0000-000026000000}"/>
    <cellStyle name="40% - Акцент3 2" xfId="44" xr:uid="{00000000-0005-0000-0000-000027000000}"/>
    <cellStyle name="40% - Акцент4 2" xfId="45" xr:uid="{00000000-0005-0000-0000-000028000000}"/>
    <cellStyle name="40% - Акцент5 2" xfId="46" xr:uid="{00000000-0005-0000-0000-000029000000}"/>
    <cellStyle name="40% - Акцент6 2" xfId="47" xr:uid="{00000000-0005-0000-0000-00002A000000}"/>
    <cellStyle name="60% - Акцент1 2" xfId="48" xr:uid="{00000000-0005-0000-0000-00002B000000}"/>
    <cellStyle name="60% - Акцент2 2" xfId="49" xr:uid="{00000000-0005-0000-0000-00002C000000}"/>
    <cellStyle name="60% - Акцент3 2" xfId="50" xr:uid="{00000000-0005-0000-0000-00002D000000}"/>
    <cellStyle name="60% - Акцент4 2" xfId="51" xr:uid="{00000000-0005-0000-0000-00002E000000}"/>
    <cellStyle name="60% - Акцент5 2" xfId="52" xr:uid="{00000000-0005-0000-0000-00002F000000}"/>
    <cellStyle name="60% - Акцент6 2" xfId="53" xr:uid="{00000000-0005-0000-0000-000030000000}"/>
    <cellStyle name="Berekening" xfId="54" xr:uid="{00000000-0005-0000-0000-000031000000}"/>
    <cellStyle name="Calc Currency (0)" xfId="55" xr:uid="{00000000-0005-0000-0000-000032000000}"/>
    <cellStyle name="Calc Currency (2)" xfId="56" xr:uid="{00000000-0005-0000-0000-000033000000}"/>
    <cellStyle name="Calc Percent (0)" xfId="57" xr:uid="{00000000-0005-0000-0000-000034000000}"/>
    <cellStyle name="Calc Percent (1)" xfId="58" xr:uid="{00000000-0005-0000-0000-000035000000}"/>
    <cellStyle name="Calc Percent (2)" xfId="59" xr:uid="{00000000-0005-0000-0000-000036000000}"/>
    <cellStyle name="Calc Units (0)" xfId="60" xr:uid="{00000000-0005-0000-0000-000037000000}"/>
    <cellStyle name="Calc Units (1)" xfId="61" xr:uid="{00000000-0005-0000-0000-000038000000}"/>
    <cellStyle name="Calc Units (2)" xfId="62" xr:uid="{00000000-0005-0000-0000-000039000000}"/>
    <cellStyle name="Comma  - Style1" xfId="63" xr:uid="{00000000-0005-0000-0000-00003A000000}"/>
    <cellStyle name="Comma  - Style2" xfId="64" xr:uid="{00000000-0005-0000-0000-00003B000000}"/>
    <cellStyle name="Comma  - Style3" xfId="65" xr:uid="{00000000-0005-0000-0000-00003C000000}"/>
    <cellStyle name="Comma  - Style4" xfId="66" xr:uid="{00000000-0005-0000-0000-00003D000000}"/>
    <cellStyle name="Comma  - Style5" xfId="67" xr:uid="{00000000-0005-0000-0000-00003E000000}"/>
    <cellStyle name="Comma  - Style6" xfId="68" xr:uid="{00000000-0005-0000-0000-00003F000000}"/>
    <cellStyle name="Comma  - Style7" xfId="69" xr:uid="{00000000-0005-0000-0000-000040000000}"/>
    <cellStyle name="Comma  - Style8" xfId="70" xr:uid="{00000000-0005-0000-0000-000041000000}"/>
    <cellStyle name="Comma [00]" xfId="71" xr:uid="{00000000-0005-0000-0000-000042000000}"/>
    <cellStyle name="Comma 2" xfId="72" xr:uid="{00000000-0005-0000-0000-000043000000}"/>
    <cellStyle name="Comma0" xfId="73" xr:uid="{00000000-0005-0000-0000-000044000000}"/>
    <cellStyle name="Controlecel" xfId="74" xr:uid="{00000000-0005-0000-0000-000045000000}"/>
    <cellStyle name="Currency [00]" xfId="75" xr:uid="{00000000-0005-0000-0000-000046000000}"/>
    <cellStyle name="Currency0" xfId="76" xr:uid="{00000000-0005-0000-0000-000047000000}"/>
    <cellStyle name="DataCell" xfId="77" xr:uid="{00000000-0005-0000-0000-000048000000}"/>
    <cellStyle name="Date" xfId="78" xr:uid="{00000000-0005-0000-0000-000049000000}"/>
    <cellStyle name="Date - Style2" xfId="79" xr:uid="{00000000-0005-0000-0000-00004A000000}"/>
    <cellStyle name="Date Short" xfId="80" xr:uid="{00000000-0005-0000-0000-00004B000000}"/>
    <cellStyle name="e" xfId="81" xr:uid="{00000000-0005-0000-0000-00004C000000}"/>
    <cellStyle name="E1" xfId="82" xr:uid="{00000000-0005-0000-0000-00004D000000}"/>
    <cellStyle name="Enter Currency (0)" xfId="83" xr:uid="{00000000-0005-0000-0000-00004E000000}"/>
    <cellStyle name="Enter Currency (2)" xfId="84" xr:uid="{00000000-0005-0000-0000-00004F000000}"/>
    <cellStyle name="Enter Units (0)" xfId="85" xr:uid="{00000000-0005-0000-0000-000050000000}"/>
    <cellStyle name="Enter Units (1)" xfId="86" xr:uid="{00000000-0005-0000-0000-000051000000}"/>
    <cellStyle name="Enter Units (2)" xfId="87" xr:uid="{00000000-0005-0000-0000-000052000000}"/>
    <cellStyle name="Euro" xfId="88" xr:uid="{00000000-0005-0000-0000-000053000000}"/>
    <cellStyle name="Euro 2" xfId="89" xr:uid="{00000000-0005-0000-0000-000054000000}"/>
    <cellStyle name="Excel Built-in Comma" xfId="351" xr:uid="{00000000-0005-0000-0000-000055000000}"/>
    <cellStyle name="Excel Built-in Excel Built-in Excel Built-in Excel Built-in Excel Built-in Excel Built-in Excel Built-in Excel Built-in Excel Built-in Обычный 2 2" xfId="361" xr:uid="{00000000-0005-0000-0000-000056000000}"/>
    <cellStyle name="Excel Built-in Excel Built-in Excel Built-in Excel Built-in Excel Built-in Excel Built-in Excel Built-in Обычный 2 2" xfId="360" xr:uid="{00000000-0005-0000-0000-000057000000}"/>
    <cellStyle name="Excel Built-in Excel Built-in Excel Built-in Excel Built-in Excel Built-in Excel Built-in Excel Built-in Обычный 3" xfId="362" xr:uid="{00000000-0005-0000-0000-000058000000}"/>
    <cellStyle name="Excel Built-in Normal" xfId="90" xr:uid="{00000000-0005-0000-0000-000059000000}"/>
    <cellStyle name="Excel Built-in Normal 2" xfId="355" xr:uid="{00000000-0005-0000-0000-00005A000000}"/>
    <cellStyle name="Excel Built-in Normal 3" xfId="350" xr:uid="{00000000-0005-0000-0000-00005B000000}"/>
    <cellStyle name="EY House" xfId="91" xr:uid="{00000000-0005-0000-0000-00005C000000}"/>
    <cellStyle name="F2" xfId="92" xr:uid="{00000000-0005-0000-0000-00005D000000}"/>
    <cellStyle name="F3" xfId="93" xr:uid="{00000000-0005-0000-0000-00005E000000}"/>
    <cellStyle name="F6" xfId="94" xr:uid="{00000000-0005-0000-0000-00005F000000}"/>
    <cellStyle name="Fixed" xfId="95" xr:uid="{00000000-0005-0000-0000-000060000000}"/>
    <cellStyle name="Fixed1 - Style1" xfId="96" xr:uid="{00000000-0005-0000-0000-000061000000}"/>
    <cellStyle name="Gekoppelde cel" xfId="97" xr:uid="{00000000-0005-0000-0000-000062000000}"/>
    <cellStyle name="Goed" xfId="98" xr:uid="{00000000-0005-0000-0000-000063000000}"/>
    <cellStyle name="Grey" xfId="99" xr:uid="{00000000-0005-0000-0000-000064000000}"/>
    <cellStyle name="Header" xfId="100" xr:uid="{00000000-0005-0000-0000-000065000000}"/>
    <cellStyle name="Header1" xfId="101" xr:uid="{00000000-0005-0000-0000-000066000000}"/>
    <cellStyle name="Header2" xfId="102" xr:uid="{00000000-0005-0000-0000-000067000000}"/>
    <cellStyle name="Heading1" xfId="103" xr:uid="{00000000-0005-0000-0000-000068000000}"/>
    <cellStyle name="Heading2" xfId="104" xr:uid="{00000000-0005-0000-0000-000069000000}"/>
    <cellStyle name="Helv 8" xfId="105" xr:uid="{00000000-0005-0000-0000-00006A000000}"/>
    <cellStyle name="Hipervínculo" xfId="106" xr:uid="{00000000-0005-0000-0000-00006B000000}"/>
    <cellStyle name="Hyperlink 2" xfId="107" xr:uid="{00000000-0005-0000-0000-00006C000000}"/>
    <cellStyle name="Hyperlink1" xfId="108" xr:uid="{00000000-0005-0000-0000-00006D000000}"/>
    <cellStyle name="Hyperlink2" xfId="109" xr:uid="{00000000-0005-0000-0000-00006E000000}"/>
    <cellStyle name="Hyperlink3" xfId="110" xr:uid="{00000000-0005-0000-0000-00006F000000}"/>
    <cellStyle name="Input [yellow]" xfId="111" xr:uid="{00000000-0005-0000-0000-000070000000}"/>
    <cellStyle name="Invoer" xfId="112" xr:uid="{00000000-0005-0000-0000-000071000000}"/>
    <cellStyle name="Kop 1" xfId="113" xr:uid="{00000000-0005-0000-0000-000072000000}"/>
    <cellStyle name="Kop 2" xfId="114" xr:uid="{00000000-0005-0000-0000-000073000000}"/>
    <cellStyle name="Kop 3" xfId="115" xr:uid="{00000000-0005-0000-0000-000074000000}"/>
    <cellStyle name="Kop 4" xfId="116" xr:uid="{00000000-0005-0000-0000-000075000000}"/>
    <cellStyle name="Lien hypertexte" xfId="117" xr:uid="{00000000-0005-0000-0000-000076000000}"/>
    <cellStyle name="Lien hypertexte visité" xfId="118" xr:uid="{00000000-0005-0000-0000-000077000000}"/>
    <cellStyle name="Link Currency (0)" xfId="119" xr:uid="{00000000-0005-0000-0000-000078000000}"/>
    <cellStyle name="Link Currency (2)" xfId="120" xr:uid="{00000000-0005-0000-0000-000079000000}"/>
    <cellStyle name="Link Units (0)" xfId="121" xr:uid="{00000000-0005-0000-0000-00007A000000}"/>
    <cellStyle name="Link Units (1)" xfId="122" xr:uid="{00000000-0005-0000-0000-00007B000000}"/>
    <cellStyle name="Link Units (2)" xfId="123" xr:uid="{00000000-0005-0000-0000-00007C000000}"/>
    <cellStyle name="Millares [0]_CARAT SAPIC" xfId="124" xr:uid="{00000000-0005-0000-0000-00007D000000}"/>
    <cellStyle name="Millares_CARAT SAPIC" xfId="125" xr:uid="{00000000-0005-0000-0000-00007E000000}"/>
    <cellStyle name="Moneda [0]_CARAT SAPIC" xfId="126" xr:uid="{00000000-0005-0000-0000-00007F000000}"/>
    <cellStyle name="Moneda_CARAT SAPIC" xfId="127" xr:uid="{00000000-0005-0000-0000-000080000000}"/>
    <cellStyle name="Neutraal" xfId="128" xr:uid="{00000000-0005-0000-0000-000081000000}"/>
    <cellStyle name="Normal - Style1" xfId="129" xr:uid="{00000000-0005-0000-0000-000082000000}"/>
    <cellStyle name="Normal 10" xfId="130" xr:uid="{00000000-0005-0000-0000-000083000000}"/>
    <cellStyle name="Normal 11" xfId="131" xr:uid="{00000000-0005-0000-0000-000084000000}"/>
    <cellStyle name="Normal 12" xfId="132" xr:uid="{00000000-0005-0000-0000-000085000000}"/>
    <cellStyle name="Normal 13" xfId="133" xr:uid="{00000000-0005-0000-0000-000086000000}"/>
    <cellStyle name="Normal 14" xfId="134" xr:uid="{00000000-0005-0000-0000-000087000000}"/>
    <cellStyle name="Normal 15" xfId="135" xr:uid="{00000000-0005-0000-0000-000088000000}"/>
    <cellStyle name="Normal 16" xfId="136" xr:uid="{00000000-0005-0000-0000-000089000000}"/>
    <cellStyle name="Normal 17" xfId="137" xr:uid="{00000000-0005-0000-0000-00008A000000}"/>
    <cellStyle name="Normal 18" xfId="138" xr:uid="{00000000-0005-0000-0000-00008B000000}"/>
    <cellStyle name="Normal 19" xfId="139" xr:uid="{00000000-0005-0000-0000-00008C000000}"/>
    <cellStyle name="Normal 19 2" xfId="140" xr:uid="{00000000-0005-0000-0000-00008D000000}"/>
    <cellStyle name="Normal 19 2 2" xfId="141" xr:uid="{00000000-0005-0000-0000-00008E000000}"/>
    <cellStyle name="Normal 19 2 2 2" xfId="142" xr:uid="{00000000-0005-0000-0000-00008F000000}"/>
    <cellStyle name="Normal 19 2 2 2 2" xfId="143" xr:uid="{00000000-0005-0000-0000-000090000000}"/>
    <cellStyle name="Normal 19 2 2 2 2 2" xfId="380" xr:uid="{00000000-0005-0000-0000-000091000000}"/>
    <cellStyle name="Normal 19 2 2 2 2 3" xfId="495" xr:uid="{00000000-0005-0000-0000-000092000000}"/>
    <cellStyle name="Normal 19 2 2 2 2 4" xfId="610" xr:uid="{00000000-0005-0000-0000-000093000000}"/>
    <cellStyle name="Normal 19 2 2 2 2 5" xfId="725" xr:uid="{00000000-0005-0000-0000-000094000000}"/>
    <cellStyle name="Normal 19 2 2 2 3" xfId="379" xr:uid="{00000000-0005-0000-0000-000095000000}"/>
    <cellStyle name="Normal 19 2 2 2 4" xfId="494" xr:uid="{00000000-0005-0000-0000-000096000000}"/>
    <cellStyle name="Normal 19 2 2 2 5" xfId="609" xr:uid="{00000000-0005-0000-0000-000097000000}"/>
    <cellStyle name="Normal 19 2 2 2 6" xfId="724" xr:uid="{00000000-0005-0000-0000-000098000000}"/>
    <cellStyle name="Normal 19 2 2 3" xfId="144" xr:uid="{00000000-0005-0000-0000-000099000000}"/>
    <cellStyle name="Normal 19 2 2 3 2" xfId="381" xr:uid="{00000000-0005-0000-0000-00009A000000}"/>
    <cellStyle name="Normal 19 2 2 3 3" xfId="496" xr:uid="{00000000-0005-0000-0000-00009B000000}"/>
    <cellStyle name="Normal 19 2 2 3 4" xfId="611" xr:uid="{00000000-0005-0000-0000-00009C000000}"/>
    <cellStyle name="Normal 19 2 2 3 5" xfId="726" xr:uid="{00000000-0005-0000-0000-00009D000000}"/>
    <cellStyle name="Normal 19 2 2 4" xfId="378" xr:uid="{00000000-0005-0000-0000-00009E000000}"/>
    <cellStyle name="Normal 19 2 2 5" xfId="493" xr:uid="{00000000-0005-0000-0000-00009F000000}"/>
    <cellStyle name="Normal 19 2 2 6" xfId="608" xr:uid="{00000000-0005-0000-0000-0000A0000000}"/>
    <cellStyle name="Normal 19 2 2 7" xfId="723" xr:uid="{00000000-0005-0000-0000-0000A1000000}"/>
    <cellStyle name="Normal 19 2 3" xfId="145" xr:uid="{00000000-0005-0000-0000-0000A2000000}"/>
    <cellStyle name="Normal 19 2 3 2" xfId="146" xr:uid="{00000000-0005-0000-0000-0000A3000000}"/>
    <cellStyle name="Normal 19 2 3 2 2" xfId="383" xr:uid="{00000000-0005-0000-0000-0000A4000000}"/>
    <cellStyle name="Normal 19 2 3 2 3" xfId="498" xr:uid="{00000000-0005-0000-0000-0000A5000000}"/>
    <cellStyle name="Normal 19 2 3 2 4" xfId="613" xr:uid="{00000000-0005-0000-0000-0000A6000000}"/>
    <cellStyle name="Normal 19 2 3 2 5" xfId="728" xr:uid="{00000000-0005-0000-0000-0000A7000000}"/>
    <cellStyle name="Normal 19 2 3 3" xfId="382" xr:uid="{00000000-0005-0000-0000-0000A8000000}"/>
    <cellStyle name="Normal 19 2 3 4" xfId="497" xr:uid="{00000000-0005-0000-0000-0000A9000000}"/>
    <cellStyle name="Normal 19 2 3 5" xfId="612" xr:uid="{00000000-0005-0000-0000-0000AA000000}"/>
    <cellStyle name="Normal 19 2 3 6" xfId="727" xr:uid="{00000000-0005-0000-0000-0000AB000000}"/>
    <cellStyle name="Normal 19 2 4" xfId="147" xr:uid="{00000000-0005-0000-0000-0000AC000000}"/>
    <cellStyle name="Normal 19 2 4 2" xfId="384" xr:uid="{00000000-0005-0000-0000-0000AD000000}"/>
    <cellStyle name="Normal 19 2 4 3" xfId="499" xr:uid="{00000000-0005-0000-0000-0000AE000000}"/>
    <cellStyle name="Normal 19 2 4 4" xfId="614" xr:uid="{00000000-0005-0000-0000-0000AF000000}"/>
    <cellStyle name="Normal 19 2 4 5" xfId="729" xr:uid="{00000000-0005-0000-0000-0000B0000000}"/>
    <cellStyle name="Normal 19 2 5" xfId="377" xr:uid="{00000000-0005-0000-0000-0000B1000000}"/>
    <cellStyle name="Normal 19 2 6" xfId="492" xr:uid="{00000000-0005-0000-0000-0000B2000000}"/>
    <cellStyle name="Normal 19 2 7" xfId="607" xr:uid="{00000000-0005-0000-0000-0000B3000000}"/>
    <cellStyle name="Normal 19 2 8" xfId="722" xr:uid="{00000000-0005-0000-0000-0000B4000000}"/>
    <cellStyle name="Normal 19 3" xfId="148" xr:uid="{00000000-0005-0000-0000-0000B5000000}"/>
    <cellStyle name="Normal 19 3 2" xfId="149" xr:uid="{00000000-0005-0000-0000-0000B6000000}"/>
    <cellStyle name="Normal 19 3 2 2" xfId="150" xr:uid="{00000000-0005-0000-0000-0000B7000000}"/>
    <cellStyle name="Normal 19 3 2 2 2" xfId="387" xr:uid="{00000000-0005-0000-0000-0000B8000000}"/>
    <cellStyle name="Normal 19 3 2 2 3" xfId="502" xr:uid="{00000000-0005-0000-0000-0000B9000000}"/>
    <cellStyle name="Normal 19 3 2 2 4" xfId="617" xr:uid="{00000000-0005-0000-0000-0000BA000000}"/>
    <cellStyle name="Normal 19 3 2 2 5" xfId="732" xr:uid="{00000000-0005-0000-0000-0000BB000000}"/>
    <cellStyle name="Normal 19 3 2 3" xfId="386" xr:uid="{00000000-0005-0000-0000-0000BC000000}"/>
    <cellStyle name="Normal 19 3 2 4" xfId="501" xr:uid="{00000000-0005-0000-0000-0000BD000000}"/>
    <cellStyle name="Normal 19 3 2 5" xfId="616" xr:uid="{00000000-0005-0000-0000-0000BE000000}"/>
    <cellStyle name="Normal 19 3 2 6" xfId="731" xr:uid="{00000000-0005-0000-0000-0000BF000000}"/>
    <cellStyle name="Normal 19 3 3" xfId="151" xr:uid="{00000000-0005-0000-0000-0000C0000000}"/>
    <cellStyle name="Normal 19 3 3 2" xfId="388" xr:uid="{00000000-0005-0000-0000-0000C1000000}"/>
    <cellStyle name="Normal 19 3 3 3" xfId="503" xr:uid="{00000000-0005-0000-0000-0000C2000000}"/>
    <cellStyle name="Normal 19 3 3 4" xfId="618" xr:uid="{00000000-0005-0000-0000-0000C3000000}"/>
    <cellStyle name="Normal 19 3 3 5" xfId="733" xr:uid="{00000000-0005-0000-0000-0000C4000000}"/>
    <cellStyle name="Normal 19 3 4" xfId="385" xr:uid="{00000000-0005-0000-0000-0000C5000000}"/>
    <cellStyle name="Normal 19 3 5" xfId="500" xr:uid="{00000000-0005-0000-0000-0000C6000000}"/>
    <cellStyle name="Normal 19 3 6" xfId="615" xr:uid="{00000000-0005-0000-0000-0000C7000000}"/>
    <cellStyle name="Normal 19 3 7" xfId="730" xr:uid="{00000000-0005-0000-0000-0000C8000000}"/>
    <cellStyle name="Normal 19 4" xfId="152" xr:uid="{00000000-0005-0000-0000-0000C9000000}"/>
    <cellStyle name="Normal 19 4 2" xfId="153" xr:uid="{00000000-0005-0000-0000-0000CA000000}"/>
    <cellStyle name="Normal 19 4 2 2" xfId="390" xr:uid="{00000000-0005-0000-0000-0000CB000000}"/>
    <cellStyle name="Normal 19 4 2 3" xfId="505" xr:uid="{00000000-0005-0000-0000-0000CC000000}"/>
    <cellStyle name="Normal 19 4 2 4" xfId="620" xr:uid="{00000000-0005-0000-0000-0000CD000000}"/>
    <cellStyle name="Normal 19 4 2 5" xfId="735" xr:uid="{00000000-0005-0000-0000-0000CE000000}"/>
    <cellStyle name="Normal 19 4 3" xfId="389" xr:uid="{00000000-0005-0000-0000-0000CF000000}"/>
    <cellStyle name="Normal 19 4 4" xfId="504" xr:uid="{00000000-0005-0000-0000-0000D0000000}"/>
    <cellStyle name="Normal 19 4 5" xfId="619" xr:uid="{00000000-0005-0000-0000-0000D1000000}"/>
    <cellStyle name="Normal 19 4 6" xfId="734" xr:uid="{00000000-0005-0000-0000-0000D2000000}"/>
    <cellStyle name="Normal 19 5" xfId="154" xr:uid="{00000000-0005-0000-0000-0000D3000000}"/>
    <cellStyle name="Normal 19 5 2" xfId="391" xr:uid="{00000000-0005-0000-0000-0000D4000000}"/>
    <cellStyle name="Normal 19 5 3" xfId="506" xr:uid="{00000000-0005-0000-0000-0000D5000000}"/>
    <cellStyle name="Normal 19 5 4" xfId="621" xr:uid="{00000000-0005-0000-0000-0000D6000000}"/>
    <cellStyle name="Normal 19 5 5" xfId="736" xr:uid="{00000000-0005-0000-0000-0000D7000000}"/>
    <cellStyle name="Normal 19 6" xfId="376" xr:uid="{00000000-0005-0000-0000-0000D8000000}"/>
    <cellStyle name="Normal 19 7" xfId="491" xr:uid="{00000000-0005-0000-0000-0000D9000000}"/>
    <cellStyle name="Normal 19 8" xfId="606" xr:uid="{00000000-0005-0000-0000-0000DA000000}"/>
    <cellStyle name="Normal 19 9" xfId="721" xr:uid="{00000000-0005-0000-0000-0000DB000000}"/>
    <cellStyle name="Normal 2" xfId="155" xr:uid="{00000000-0005-0000-0000-0000DC000000}"/>
    <cellStyle name="Normal 2 2" xfId="156" xr:uid="{00000000-0005-0000-0000-0000DD000000}"/>
    <cellStyle name="Normal 2 2 2" xfId="157" xr:uid="{00000000-0005-0000-0000-0000DE000000}"/>
    <cellStyle name="Normal 2 2 2 2" xfId="158" xr:uid="{00000000-0005-0000-0000-0000DF000000}"/>
    <cellStyle name="Normal 2 3" xfId="159" xr:uid="{00000000-0005-0000-0000-0000E0000000}"/>
    <cellStyle name="Normal 3" xfId="160" xr:uid="{00000000-0005-0000-0000-0000E1000000}"/>
    <cellStyle name="Normal 3 2" xfId="161" xr:uid="{00000000-0005-0000-0000-0000E2000000}"/>
    <cellStyle name="Normal 3 2 2" xfId="162" xr:uid="{00000000-0005-0000-0000-0000E3000000}"/>
    <cellStyle name="Normal 3 3" xfId="163" xr:uid="{00000000-0005-0000-0000-0000E4000000}"/>
    <cellStyle name="Normal 3 4" xfId="164" xr:uid="{00000000-0005-0000-0000-0000E5000000}"/>
    <cellStyle name="Normal 3 5" xfId="165" xr:uid="{00000000-0005-0000-0000-0000E6000000}"/>
    <cellStyle name="Normal 3 6" xfId="166" xr:uid="{00000000-0005-0000-0000-0000E7000000}"/>
    <cellStyle name="Normal 3 7" xfId="167" xr:uid="{00000000-0005-0000-0000-0000E8000000}"/>
    <cellStyle name="Normal 3_PM_Timesplit_Отдел_Отдел_планирования_денежных_потоков_реал" xfId="168" xr:uid="{00000000-0005-0000-0000-0000E9000000}"/>
    <cellStyle name="Normal 4" xfId="169" xr:uid="{00000000-0005-0000-0000-0000EA000000}"/>
    <cellStyle name="Normal 5" xfId="170" xr:uid="{00000000-0005-0000-0000-0000EB000000}"/>
    <cellStyle name="Normal 6" xfId="171" xr:uid="{00000000-0005-0000-0000-0000EC000000}"/>
    <cellStyle name="Normal 7" xfId="172" xr:uid="{00000000-0005-0000-0000-0000ED000000}"/>
    <cellStyle name="Normal 8" xfId="173" xr:uid="{00000000-0005-0000-0000-0000EE000000}"/>
    <cellStyle name="Normal 9" xfId="174" xr:uid="{00000000-0005-0000-0000-0000EF000000}"/>
    <cellStyle name="Notitie" xfId="175" xr:uid="{00000000-0005-0000-0000-0000F0000000}"/>
    <cellStyle name="Notitie 2" xfId="176" xr:uid="{00000000-0005-0000-0000-0000F1000000}"/>
    <cellStyle name="Ongeldig" xfId="177" xr:uid="{00000000-0005-0000-0000-0000F2000000}"/>
    <cellStyle name="Percent [0]" xfId="178" xr:uid="{00000000-0005-0000-0000-0000F3000000}"/>
    <cellStyle name="Percent [00]" xfId="179" xr:uid="{00000000-0005-0000-0000-0000F4000000}"/>
    <cellStyle name="Percent [2]" xfId="180" xr:uid="{00000000-0005-0000-0000-0000F5000000}"/>
    <cellStyle name="Porcentual_PROVBRID (2)" xfId="181" xr:uid="{00000000-0005-0000-0000-0000F6000000}"/>
    <cellStyle name="PrePop Currency (0)" xfId="182" xr:uid="{00000000-0005-0000-0000-0000F7000000}"/>
    <cellStyle name="PrePop Currency (2)" xfId="183" xr:uid="{00000000-0005-0000-0000-0000F8000000}"/>
    <cellStyle name="PrePop Units (0)" xfId="184" xr:uid="{00000000-0005-0000-0000-0000F9000000}"/>
    <cellStyle name="PrePop Units (1)" xfId="185" xr:uid="{00000000-0005-0000-0000-0000FA000000}"/>
    <cellStyle name="PrePop Units (2)" xfId="186" xr:uid="{00000000-0005-0000-0000-0000FB000000}"/>
    <cellStyle name="PSChar" xfId="187" xr:uid="{00000000-0005-0000-0000-0000FC000000}"/>
    <cellStyle name="PSDate" xfId="188" xr:uid="{00000000-0005-0000-0000-0000FD000000}"/>
    <cellStyle name="PSSpacer" xfId="189" xr:uid="{00000000-0005-0000-0000-0000FE000000}"/>
    <cellStyle name="Q" xfId="190" xr:uid="{00000000-0005-0000-0000-0000FF000000}"/>
    <cellStyle name="qa" xfId="191" xr:uid="{00000000-0005-0000-0000-000000010000}"/>
    <cellStyle name="SAS FM Column drillable header" xfId="192" xr:uid="{00000000-0005-0000-0000-000001010000}"/>
    <cellStyle name="SAS FM Column header" xfId="193" xr:uid="{00000000-0005-0000-0000-000002010000}"/>
    <cellStyle name="SAS FM Drill path" xfId="194" xr:uid="{00000000-0005-0000-0000-000003010000}"/>
    <cellStyle name="SAS FM Invalid data cell" xfId="195" xr:uid="{00000000-0005-0000-0000-000004010000}"/>
    <cellStyle name="SAS FM Read-only data cell (data entry table)" xfId="196" xr:uid="{00000000-0005-0000-0000-000005010000}"/>
    <cellStyle name="SAS FM Read-only data cell (read-only table)" xfId="197" xr:uid="{00000000-0005-0000-0000-000006010000}"/>
    <cellStyle name="SAS FM Row drillable header" xfId="198" xr:uid="{00000000-0005-0000-0000-000007010000}"/>
    <cellStyle name="SAS FM Row header" xfId="199" xr:uid="{00000000-0005-0000-0000-000008010000}"/>
    <cellStyle name="SAS FM Slicers" xfId="200" xr:uid="{00000000-0005-0000-0000-000009010000}"/>
    <cellStyle name="SAS FM Writeable data cell" xfId="201" xr:uid="{00000000-0005-0000-0000-00000A010000}"/>
    <cellStyle name="Siding" xfId="202" xr:uid="{00000000-0005-0000-0000-00000B010000}"/>
    <cellStyle name="Standard_eclass" xfId="203" xr:uid="{00000000-0005-0000-0000-00000C010000}"/>
    <cellStyle name="STYL1 - Style1" xfId="204" xr:uid="{00000000-0005-0000-0000-00000D010000}"/>
    <cellStyle name="STYL2 - Style2" xfId="205" xr:uid="{00000000-0005-0000-0000-00000E010000}"/>
    <cellStyle name="STYL3 - Style3" xfId="206" xr:uid="{00000000-0005-0000-0000-00000F010000}"/>
    <cellStyle name="STYL4 - Style4" xfId="207" xr:uid="{00000000-0005-0000-0000-000010010000}"/>
    <cellStyle name="STYL5 - Style5" xfId="208" xr:uid="{00000000-0005-0000-0000-000011010000}"/>
    <cellStyle name="Style 1" xfId="209" xr:uid="{00000000-0005-0000-0000-000012010000}"/>
    <cellStyle name="TableStyleLight1" xfId="210" xr:uid="{00000000-0005-0000-0000-000013010000}"/>
    <cellStyle name="Text" xfId="211" xr:uid="{00000000-0005-0000-0000-000014010000}"/>
    <cellStyle name="Text Indent A" xfId="212" xr:uid="{00000000-0005-0000-0000-000015010000}"/>
    <cellStyle name="Text Indent B" xfId="213" xr:uid="{00000000-0005-0000-0000-000016010000}"/>
    <cellStyle name="Text Indent C" xfId="214" xr:uid="{00000000-0005-0000-0000-000017010000}"/>
    <cellStyle name="Titel" xfId="215" xr:uid="{00000000-0005-0000-0000-000018010000}"/>
    <cellStyle name="Totaal" xfId="216" xr:uid="{00000000-0005-0000-0000-000019010000}"/>
    <cellStyle name="Uitvoer" xfId="217" xr:uid="{00000000-0005-0000-0000-00001A010000}"/>
    <cellStyle name="Update" xfId="218" xr:uid="{00000000-0005-0000-0000-00001B010000}"/>
    <cellStyle name="vb-rynok" xfId="219" xr:uid="{00000000-0005-0000-0000-00001C010000}"/>
    <cellStyle name="Verklarende tekst" xfId="220" xr:uid="{00000000-0005-0000-0000-00001D010000}"/>
    <cellStyle name="Waarschuwingstekst" xfId="221" xr:uid="{00000000-0005-0000-0000-00001E010000}"/>
    <cellStyle name="X" xfId="222" xr:uid="{00000000-0005-0000-0000-00001F010000}"/>
    <cellStyle name="Z" xfId="223" xr:uid="{00000000-0005-0000-0000-000020010000}"/>
    <cellStyle name="Акцент1 2" xfId="224" xr:uid="{00000000-0005-0000-0000-000021010000}"/>
    <cellStyle name="Акцент2 2" xfId="225" xr:uid="{00000000-0005-0000-0000-000022010000}"/>
    <cellStyle name="Акцент3 2" xfId="226" xr:uid="{00000000-0005-0000-0000-000023010000}"/>
    <cellStyle name="Акцент4 2" xfId="227" xr:uid="{00000000-0005-0000-0000-000024010000}"/>
    <cellStyle name="Акцент5 2" xfId="228" xr:uid="{00000000-0005-0000-0000-000025010000}"/>
    <cellStyle name="Акцент6 2" xfId="229" xr:uid="{00000000-0005-0000-0000-000026010000}"/>
    <cellStyle name="Ввод  2" xfId="230" xr:uid="{00000000-0005-0000-0000-000027010000}"/>
    <cellStyle name="Внебиржевой" xfId="231" xr:uid="{00000000-0005-0000-0000-000028010000}"/>
    <cellStyle name="Вывод 2" xfId="232" xr:uid="{00000000-0005-0000-0000-000029010000}"/>
    <cellStyle name="Вычисление 2" xfId="233" xr:uid="{00000000-0005-0000-0000-00002A010000}"/>
    <cellStyle name="Заголовок 1 2" xfId="234" xr:uid="{00000000-0005-0000-0000-00002B010000}"/>
    <cellStyle name="Заголовок 2 2" xfId="235" xr:uid="{00000000-0005-0000-0000-00002C010000}"/>
    <cellStyle name="Заголовок 3 2" xfId="236" xr:uid="{00000000-0005-0000-0000-00002D010000}"/>
    <cellStyle name="Заголовок 4 2" xfId="237" xr:uid="{00000000-0005-0000-0000-00002E010000}"/>
    <cellStyle name="Итог 2" xfId="238" xr:uid="{00000000-0005-0000-0000-00002F010000}"/>
    <cellStyle name="Контрольная ячейка 2" xfId="239" xr:uid="{00000000-0005-0000-0000-000030010000}"/>
    <cellStyle name="Название 2" xfId="240" xr:uid="{00000000-0005-0000-0000-000031010000}"/>
    <cellStyle name="Нейтральный 2" xfId="241" xr:uid="{00000000-0005-0000-0000-000032010000}"/>
    <cellStyle name="Обычный" xfId="0" builtinId="0"/>
    <cellStyle name="Обычный 10" xfId="242" xr:uid="{00000000-0005-0000-0000-000034010000}"/>
    <cellStyle name="Обычный 10 2" xfId="392" xr:uid="{00000000-0005-0000-0000-000035010000}"/>
    <cellStyle name="Обычный 10 3" xfId="507" xr:uid="{00000000-0005-0000-0000-000036010000}"/>
    <cellStyle name="Обычный 10 4" xfId="622" xr:uid="{00000000-0005-0000-0000-000037010000}"/>
    <cellStyle name="Обычный 10 5" xfId="737" xr:uid="{00000000-0005-0000-0000-000038010000}"/>
    <cellStyle name="Обычный 11" xfId="243" xr:uid="{00000000-0005-0000-0000-000039010000}"/>
    <cellStyle name="Обычный 12" xfId="244" xr:uid="{00000000-0005-0000-0000-00003A010000}"/>
    <cellStyle name="Обычный 2" xfId="245" xr:uid="{00000000-0005-0000-0000-00003B010000}"/>
    <cellStyle name="Обычный 2 10" xfId="246" xr:uid="{00000000-0005-0000-0000-00003C010000}"/>
    <cellStyle name="Обычный 2 10 2" xfId="394" xr:uid="{00000000-0005-0000-0000-00003D010000}"/>
    <cellStyle name="Обычный 2 10 3" xfId="509" xr:uid="{00000000-0005-0000-0000-00003E010000}"/>
    <cellStyle name="Обычный 2 10 4" xfId="624" xr:uid="{00000000-0005-0000-0000-00003F010000}"/>
    <cellStyle name="Обычный 2 10 5" xfId="739" xr:uid="{00000000-0005-0000-0000-000040010000}"/>
    <cellStyle name="Обычный 2 11" xfId="354" xr:uid="{00000000-0005-0000-0000-000041010000}"/>
    <cellStyle name="Обычный 2 11 2" xfId="475" xr:uid="{00000000-0005-0000-0000-000042010000}"/>
    <cellStyle name="Обычный 2 11 3" xfId="590" xr:uid="{00000000-0005-0000-0000-000043010000}"/>
    <cellStyle name="Обычный 2 11 4" xfId="705" xr:uid="{00000000-0005-0000-0000-000044010000}"/>
    <cellStyle name="Обычный 2 11 5" xfId="820" xr:uid="{00000000-0005-0000-0000-000045010000}"/>
    <cellStyle name="Обычный 2 12" xfId="393" xr:uid="{00000000-0005-0000-0000-000046010000}"/>
    <cellStyle name="Обычный 2 13" xfId="508" xr:uid="{00000000-0005-0000-0000-000047010000}"/>
    <cellStyle name="Обычный 2 14" xfId="623" xr:uid="{00000000-0005-0000-0000-000048010000}"/>
    <cellStyle name="Обычный 2 15" xfId="738" xr:uid="{00000000-0005-0000-0000-000049010000}"/>
    <cellStyle name="Обычный 2 2" xfId="247" xr:uid="{00000000-0005-0000-0000-00004A010000}"/>
    <cellStyle name="Обычный 2 2 10" xfId="740" xr:uid="{00000000-0005-0000-0000-00004B010000}"/>
    <cellStyle name="Обычный 2 2 2" xfId="248" xr:uid="{00000000-0005-0000-0000-00004C010000}"/>
    <cellStyle name="Обычный 2 2 2 2" xfId="249" xr:uid="{00000000-0005-0000-0000-00004D010000}"/>
    <cellStyle name="Обычный 2 2 2 2 2" xfId="250" xr:uid="{00000000-0005-0000-0000-00004E010000}"/>
    <cellStyle name="Обычный 2 2 2 2 2 2" xfId="251" xr:uid="{00000000-0005-0000-0000-00004F010000}"/>
    <cellStyle name="Обычный 2 2 2 2 2 2 2" xfId="399" xr:uid="{00000000-0005-0000-0000-000050010000}"/>
    <cellStyle name="Обычный 2 2 2 2 2 2 3" xfId="514" xr:uid="{00000000-0005-0000-0000-000051010000}"/>
    <cellStyle name="Обычный 2 2 2 2 2 2 4" xfId="629" xr:uid="{00000000-0005-0000-0000-000052010000}"/>
    <cellStyle name="Обычный 2 2 2 2 2 2 5" xfId="744" xr:uid="{00000000-0005-0000-0000-000053010000}"/>
    <cellStyle name="Обычный 2 2 2 2 2 3" xfId="398" xr:uid="{00000000-0005-0000-0000-000054010000}"/>
    <cellStyle name="Обычный 2 2 2 2 2 4" xfId="513" xr:uid="{00000000-0005-0000-0000-000055010000}"/>
    <cellStyle name="Обычный 2 2 2 2 2 5" xfId="628" xr:uid="{00000000-0005-0000-0000-000056010000}"/>
    <cellStyle name="Обычный 2 2 2 2 2 6" xfId="743" xr:uid="{00000000-0005-0000-0000-000057010000}"/>
    <cellStyle name="Обычный 2 2 2 2 3" xfId="252" xr:uid="{00000000-0005-0000-0000-000058010000}"/>
    <cellStyle name="Обычный 2 2 2 2 3 2" xfId="400" xr:uid="{00000000-0005-0000-0000-000059010000}"/>
    <cellStyle name="Обычный 2 2 2 2 3 3" xfId="515" xr:uid="{00000000-0005-0000-0000-00005A010000}"/>
    <cellStyle name="Обычный 2 2 2 2 3 4" xfId="630" xr:uid="{00000000-0005-0000-0000-00005B010000}"/>
    <cellStyle name="Обычный 2 2 2 2 3 5" xfId="745" xr:uid="{00000000-0005-0000-0000-00005C010000}"/>
    <cellStyle name="Обычный 2 2 2 2 4" xfId="397" xr:uid="{00000000-0005-0000-0000-00005D010000}"/>
    <cellStyle name="Обычный 2 2 2 2 5" xfId="512" xr:uid="{00000000-0005-0000-0000-00005E010000}"/>
    <cellStyle name="Обычный 2 2 2 2 6" xfId="627" xr:uid="{00000000-0005-0000-0000-00005F010000}"/>
    <cellStyle name="Обычный 2 2 2 2 7" xfId="742" xr:uid="{00000000-0005-0000-0000-000060010000}"/>
    <cellStyle name="Обычный 2 2 2 3" xfId="253" xr:uid="{00000000-0005-0000-0000-000061010000}"/>
    <cellStyle name="Обычный 2 2 2 3 2" xfId="254" xr:uid="{00000000-0005-0000-0000-000062010000}"/>
    <cellStyle name="Обычный 2 2 2 3 2 2" xfId="402" xr:uid="{00000000-0005-0000-0000-000063010000}"/>
    <cellStyle name="Обычный 2 2 2 3 2 3" xfId="517" xr:uid="{00000000-0005-0000-0000-000064010000}"/>
    <cellStyle name="Обычный 2 2 2 3 2 4" xfId="632" xr:uid="{00000000-0005-0000-0000-000065010000}"/>
    <cellStyle name="Обычный 2 2 2 3 2 5" xfId="747" xr:uid="{00000000-0005-0000-0000-000066010000}"/>
    <cellStyle name="Обычный 2 2 2 3 3" xfId="401" xr:uid="{00000000-0005-0000-0000-000067010000}"/>
    <cellStyle name="Обычный 2 2 2 3 4" xfId="516" xr:uid="{00000000-0005-0000-0000-000068010000}"/>
    <cellStyle name="Обычный 2 2 2 3 5" xfId="631" xr:uid="{00000000-0005-0000-0000-000069010000}"/>
    <cellStyle name="Обычный 2 2 2 3 6" xfId="746" xr:uid="{00000000-0005-0000-0000-00006A010000}"/>
    <cellStyle name="Обычный 2 2 2 4" xfId="255" xr:uid="{00000000-0005-0000-0000-00006B010000}"/>
    <cellStyle name="Обычный 2 2 2 4 2" xfId="403" xr:uid="{00000000-0005-0000-0000-00006C010000}"/>
    <cellStyle name="Обычный 2 2 2 4 3" xfId="518" xr:uid="{00000000-0005-0000-0000-00006D010000}"/>
    <cellStyle name="Обычный 2 2 2 4 4" xfId="633" xr:uid="{00000000-0005-0000-0000-00006E010000}"/>
    <cellStyle name="Обычный 2 2 2 4 5" xfId="748" xr:uid="{00000000-0005-0000-0000-00006F010000}"/>
    <cellStyle name="Обычный 2 2 2 5" xfId="396" xr:uid="{00000000-0005-0000-0000-000070010000}"/>
    <cellStyle name="Обычный 2 2 2 6" xfId="511" xr:uid="{00000000-0005-0000-0000-000071010000}"/>
    <cellStyle name="Обычный 2 2 2 7" xfId="626" xr:uid="{00000000-0005-0000-0000-000072010000}"/>
    <cellStyle name="Обычный 2 2 2 8" xfId="741" xr:uid="{00000000-0005-0000-0000-000073010000}"/>
    <cellStyle name="Обычный 2 2 3" xfId="256" xr:uid="{00000000-0005-0000-0000-000074010000}"/>
    <cellStyle name="Обычный 2 2 3 2" xfId="257" xr:uid="{00000000-0005-0000-0000-000075010000}"/>
    <cellStyle name="Обычный 2 2 3 2 2" xfId="258" xr:uid="{00000000-0005-0000-0000-000076010000}"/>
    <cellStyle name="Обычный 2 2 3 2 2 2" xfId="406" xr:uid="{00000000-0005-0000-0000-000077010000}"/>
    <cellStyle name="Обычный 2 2 3 2 2 3" xfId="521" xr:uid="{00000000-0005-0000-0000-000078010000}"/>
    <cellStyle name="Обычный 2 2 3 2 2 4" xfId="636" xr:uid="{00000000-0005-0000-0000-000079010000}"/>
    <cellStyle name="Обычный 2 2 3 2 2 5" xfId="751" xr:uid="{00000000-0005-0000-0000-00007A010000}"/>
    <cellStyle name="Обычный 2 2 3 2 3" xfId="405" xr:uid="{00000000-0005-0000-0000-00007B010000}"/>
    <cellStyle name="Обычный 2 2 3 2 4" xfId="520" xr:uid="{00000000-0005-0000-0000-00007C010000}"/>
    <cellStyle name="Обычный 2 2 3 2 5" xfId="635" xr:uid="{00000000-0005-0000-0000-00007D010000}"/>
    <cellStyle name="Обычный 2 2 3 2 6" xfId="750" xr:uid="{00000000-0005-0000-0000-00007E010000}"/>
    <cellStyle name="Обычный 2 2 3 3" xfId="259" xr:uid="{00000000-0005-0000-0000-00007F010000}"/>
    <cellStyle name="Обычный 2 2 3 3 2" xfId="407" xr:uid="{00000000-0005-0000-0000-000080010000}"/>
    <cellStyle name="Обычный 2 2 3 3 3" xfId="522" xr:uid="{00000000-0005-0000-0000-000081010000}"/>
    <cellStyle name="Обычный 2 2 3 3 4" xfId="637" xr:uid="{00000000-0005-0000-0000-000082010000}"/>
    <cellStyle name="Обычный 2 2 3 3 5" xfId="752" xr:uid="{00000000-0005-0000-0000-000083010000}"/>
    <cellStyle name="Обычный 2 2 3 4" xfId="404" xr:uid="{00000000-0005-0000-0000-000084010000}"/>
    <cellStyle name="Обычный 2 2 3 5" xfId="519" xr:uid="{00000000-0005-0000-0000-000085010000}"/>
    <cellStyle name="Обычный 2 2 3 6" xfId="634" xr:uid="{00000000-0005-0000-0000-000086010000}"/>
    <cellStyle name="Обычный 2 2 3 7" xfId="749" xr:uid="{00000000-0005-0000-0000-000087010000}"/>
    <cellStyle name="Обычный 2 2 4" xfId="260" xr:uid="{00000000-0005-0000-0000-000088010000}"/>
    <cellStyle name="Обычный 2 2 4 2" xfId="261" xr:uid="{00000000-0005-0000-0000-000089010000}"/>
    <cellStyle name="Обычный 2 2 4 2 2" xfId="409" xr:uid="{00000000-0005-0000-0000-00008A010000}"/>
    <cellStyle name="Обычный 2 2 4 2 3" xfId="524" xr:uid="{00000000-0005-0000-0000-00008B010000}"/>
    <cellStyle name="Обычный 2 2 4 2 4" xfId="639" xr:uid="{00000000-0005-0000-0000-00008C010000}"/>
    <cellStyle name="Обычный 2 2 4 2 5" xfId="754" xr:uid="{00000000-0005-0000-0000-00008D010000}"/>
    <cellStyle name="Обычный 2 2 4 3" xfId="408" xr:uid="{00000000-0005-0000-0000-00008E010000}"/>
    <cellStyle name="Обычный 2 2 4 4" xfId="523" xr:uid="{00000000-0005-0000-0000-00008F010000}"/>
    <cellStyle name="Обычный 2 2 4 5" xfId="638" xr:uid="{00000000-0005-0000-0000-000090010000}"/>
    <cellStyle name="Обычный 2 2 4 6" xfId="753" xr:uid="{00000000-0005-0000-0000-000091010000}"/>
    <cellStyle name="Обычный 2 2 5" xfId="262" xr:uid="{00000000-0005-0000-0000-000092010000}"/>
    <cellStyle name="Обычный 2 2 5 2" xfId="410" xr:uid="{00000000-0005-0000-0000-000093010000}"/>
    <cellStyle name="Обычный 2 2 5 3" xfId="525" xr:uid="{00000000-0005-0000-0000-000094010000}"/>
    <cellStyle name="Обычный 2 2 5 4" xfId="640" xr:uid="{00000000-0005-0000-0000-000095010000}"/>
    <cellStyle name="Обычный 2 2 5 5" xfId="755" xr:uid="{00000000-0005-0000-0000-000096010000}"/>
    <cellStyle name="Обычный 2 2 6" xfId="348" xr:uid="{00000000-0005-0000-0000-000097010000}"/>
    <cellStyle name="Обычный 2 2 7" xfId="395" xr:uid="{00000000-0005-0000-0000-000098010000}"/>
    <cellStyle name="Обычный 2 2 8" xfId="510" xr:uid="{00000000-0005-0000-0000-000099010000}"/>
    <cellStyle name="Обычный 2 2 9" xfId="625" xr:uid="{00000000-0005-0000-0000-00009A010000}"/>
    <cellStyle name="Обычный 2 3" xfId="263" xr:uid="{00000000-0005-0000-0000-00009B010000}"/>
    <cellStyle name="Обычный 2 3 10" xfId="756" xr:uid="{00000000-0005-0000-0000-00009C010000}"/>
    <cellStyle name="Обычный 2 3 2" xfId="264" xr:uid="{00000000-0005-0000-0000-00009D010000}"/>
    <cellStyle name="Обычный 2 3 2 2" xfId="265" xr:uid="{00000000-0005-0000-0000-00009E010000}"/>
    <cellStyle name="Обычный 2 3 2 2 2" xfId="266" xr:uid="{00000000-0005-0000-0000-00009F010000}"/>
    <cellStyle name="Обычный 2 3 2 2 2 2" xfId="267" xr:uid="{00000000-0005-0000-0000-0000A0010000}"/>
    <cellStyle name="Обычный 2 3 2 2 2 2 2" xfId="415" xr:uid="{00000000-0005-0000-0000-0000A1010000}"/>
    <cellStyle name="Обычный 2 3 2 2 2 2 3" xfId="530" xr:uid="{00000000-0005-0000-0000-0000A2010000}"/>
    <cellStyle name="Обычный 2 3 2 2 2 2 4" xfId="645" xr:uid="{00000000-0005-0000-0000-0000A3010000}"/>
    <cellStyle name="Обычный 2 3 2 2 2 2 5" xfId="760" xr:uid="{00000000-0005-0000-0000-0000A4010000}"/>
    <cellStyle name="Обычный 2 3 2 2 2 3" xfId="414" xr:uid="{00000000-0005-0000-0000-0000A5010000}"/>
    <cellStyle name="Обычный 2 3 2 2 2 4" xfId="529" xr:uid="{00000000-0005-0000-0000-0000A6010000}"/>
    <cellStyle name="Обычный 2 3 2 2 2 5" xfId="644" xr:uid="{00000000-0005-0000-0000-0000A7010000}"/>
    <cellStyle name="Обычный 2 3 2 2 2 6" xfId="759" xr:uid="{00000000-0005-0000-0000-0000A8010000}"/>
    <cellStyle name="Обычный 2 3 2 2 3" xfId="268" xr:uid="{00000000-0005-0000-0000-0000A9010000}"/>
    <cellStyle name="Обычный 2 3 2 2 3 2" xfId="416" xr:uid="{00000000-0005-0000-0000-0000AA010000}"/>
    <cellStyle name="Обычный 2 3 2 2 3 3" xfId="531" xr:uid="{00000000-0005-0000-0000-0000AB010000}"/>
    <cellStyle name="Обычный 2 3 2 2 3 4" xfId="646" xr:uid="{00000000-0005-0000-0000-0000AC010000}"/>
    <cellStyle name="Обычный 2 3 2 2 3 5" xfId="761" xr:uid="{00000000-0005-0000-0000-0000AD010000}"/>
    <cellStyle name="Обычный 2 3 2 2 4" xfId="413" xr:uid="{00000000-0005-0000-0000-0000AE010000}"/>
    <cellStyle name="Обычный 2 3 2 2 5" xfId="528" xr:uid="{00000000-0005-0000-0000-0000AF010000}"/>
    <cellStyle name="Обычный 2 3 2 2 6" xfId="643" xr:uid="{00000000-0005-0000-0000-0000B0010000}"/>
    <cellStyle name="Обычный 2 3 2 2 7" xfId="758" xr:uid="{00000000-0005-0000-0000-0000B1010000}"/>
    <cellStyle name="Обычный 2 3 2 3" xfId="269" xr:uid="{00000000-0005-0000-0000-0000B2010000}"/>
    <cellStyle name="Обычный 2 3 2 3 2" xfId="270" xr:uid="{00000000-0005-0000-0000-0000B3010000}"/>
    <cellStyle name="Обычный 2 3 2 3 2 2" xfId="418" xr:uid="{00000000-0005-0000-0000-0000B4010000}"/>
    <cellStyle name="Обычный 2 3 2 3 2 3" xfId="533" xr:uid="{00000000-0005-0000-0000-0000B5010000}"/>
    <cellStyle name="Обычный 2 3 2 3 2 4" xfId="648" xr:uid="{00000000-0005-0000-0000-0000B6010000}"/>
    <cellStyle name="Обычный 2 3 2 3 2 5" xfId="763" xr:uid="{00000000-0005-0000-0000-0000B7010000}"/>
    <cellStyle name="Обычный 2 3 2 3 3" xfId="417" xr:uid="{00000000-0005-0000-0000-0000B8010000}"/>
    <cellStyle name="Обычный 2 3 2 3 4" xfId="532" xr:uid="{00000000-0005-0000-0000-0000B9010000}"/>
    <cellStyle name="Обычный 2 3 2 3 5" xfId="647" xr:uid="{00000000-0005-0000-0000-0000BA010000}"/>
    <cellStyle name="Обычный 2 3 2 3 6" xfId="762" xr:uid="{00000000-0005-0000-0000-0000BB010000}"/>
    <cellStyle name="Обычный 2 3 2 4" xfId="271" xr:uid="{00000000-0005-0000-0000-0000BC010000}"/>
    <cellStyle name="Обычный 2 3 2 4 2" xfId="419" xr:uid="{00000000-0005-0000-0000-0000BD010000}"/>
    <cellStyle name="Обычный 2 3 2 4 3" xfId="534" xr:uid="{00000000-0005-0000-0000-0000BE010000}"/>
    <cellStyle name="Обычный 2 3 2 4 4" xfId="649" xr:uid="{00000000-0005-0000-0000-0000BF010000}"/>
    <cellStyle name="Обычный 2 3 2 4 5" xfId="764" xr:uid="{00000000-0005-0000-0000-0000C0010000}"/>
    <cellStyle name="Обычный 2 3 2 5" xfId="370" xr:uid="{00000000-0005-0000-0000-0000C1010000}"/>
    <cellStyle name="Обычный 2 3 2 5 2" xfId="485" xr:uid="{00000000-0005-0000-0000-0000C2010000}"/>
    <cellStyle name="Обычный 2 3 2 5 3" xfId="600" xr:uid="{00000000-0005-0000-0000-0000C3010000}"/>
    <cellStyle name="Обычный 2 3 2 5 4" xfId="715" xr:uid="{00000000-0005-0000-0000-0000C4010000}"/>
    <cellStyle name="Обычный 2 3 2 5 5" xfId="830" xr:uid="{00000000-0005-0000-0000-0000C5010000}"/>
    <cellStyle name="Обычный 2 3 2 6" xfId="412" xr:uid="{00000000-0005-0000-0000-0000C6010000}"/>
    <cellStyle name="Обычный 2 3 2 7" xfId="527" xr:uid="{00000000-0005-0000-0000-0000C7010000}"/>
    <cellStyle name="Обычный 2 3 2 8" xfId="642" xr:uid="{00000000-0005-0000-0000-0000C8010000}"/>
    <cellStyle name="Обычный 2 3 2 9" xfId="757" xr:uid="{00000000-0005-0000-0000-0000C9010000}"/>
    <cellStyle name="Обычный 2 3 3" xfId="272" xr:uid="{00000000-0005-0000-0000-0000CA010000}"/>
    <cellStyle name="Обычный 2 3 3 2" xfId="273" xr:uid="{00000000-0005-0000-0000-0000CB010000}"/>
    <cellStyle name="Обычный 2 3 3 2 2" xfId="274" xr:uid="{00000000-0005-0000-0000-0000CC010000}"/>
    <cellStyle name="Обычный 2 3 3 2 2 2" xfId="422" xr:uid="{00000000-0005-0000-0000-0000CD010000}"/>
    <cellStyle name="Обычный 2 3 3 2 2 3" xfId="537" xr:uid="{00000000-0005-0000-0000-0000CE010000}"/>
    <cellStyle name="Обычный 2 3 3 2 2 4" xfId="652" xr:uid="{00000000-0005-0000-0000-0000CF010000}"/>
    <cellStyle name="Обычный 2 3 3 2 2 5" xfId="767" xr:uid="{00000000-0005-0000-0000-0000D0010000}"/>
    <cellStyle name="Обычный 2 3 3 2 3" xfId="421" xr:uid="{00000000-0005-0000-0000-0000D1010000}"/>
    <cellStyle name="Обычный 2 3 3 2 4" xfId="536" xr:uid="{00000000-0005-0000-0000-0000D2010000}"/>
    <cellStyle name="Обычный 2 3 3 2 5" xfId="651" xr:uid="{00000000-0005-0000-0000-0000D3010000}"/>
    <cellStyle name="Обычный 2 3 3 2 6" xfId="766" xr:uid="{00000000-0005-0000-0000-0000D4010000}"/>
    <cellStyle name="Обычный 2 3 3 3" xfId="275" xr:uid="{00000000-0005-0000-0000-0000D5010000}"/>
    <cellStyle name="Обычный 2 3 3 3 2" xfId="423" xr:uid="{00000000-0005-0000-0000-0000D6010000}"/>
    <cellStyle name="Обычный 2 3 3 3 3" xfId="538" xr:uid="{00000000-0005-0000-0000-0000D7010000}"/>
    <cellStyle name="Обычный 2 3 3 3 4" xfId="653" xr:uid="{00000000-0005-0000-0000-0000D8010000}"/>
    <cellStyle name="Обычный 2 3 3 3 5" xfId="768" xr:uid="{00000000-0005-0000-0000-0000D9010000}"/>
    <cellStyle name="Обычный 2 3 3 4" xfId="420" xr:uid="{00000000-0005-0000-0000-0000DA010000}"/>
    <cellStyle name="Обычный 2 3 3 5" xfId="535" xr:uid="{00000000-0005-0000-0000-0000DB010000}"/>
    <cellStyle name="Обычный 2 3 3 6" xfId="650" xr:uid="{00000000-0005-0000-0000-0000DC010000}"/>
    <cellStyle name="Обычный 2 3 3 7" xfId="765" xr:uid="{00000000-0005-0000-0000-0000DD010000}"/>
    <cellStyle name="Обычный 2 3 4" xfId="276" xr:uid="{00000000-0005-0000-0000-0000DE010000}"/>
    <cellStyle name="Обычный 2 3 4 2" xfId="277" xr:uid="{00000000-0005-0000-0000-0000DF010000}"/>
    <cellStyle name="Обычный 2 3 4 2 2" xfId="425" xr:uid="{00000000-0005-0000-0000-0000E0010000}"/>
    <cellStyle name="Обычный 2 3 4 2 3" xfId="540" xr:uid="{00000000-0005-0000-0000-0000E1010000}"/>
    <cellStyle name="Обычный 2 3 4 2 4" xfId="655" xr:uid="{00000000-0005-0000-0000-0000E2010000}"/>
    <cellStyle name="Обычный 2 3 4 2 5" xfId="770" xr:uid="{00000000-0005-0000-0000-0000E3010000}"/>
    <cellStyle name="Обычный 2 3 4 3" xfId="424" xr:uid="{00000000-0005-0000-0000-0000E4010000}"/>
    <cellStyle name="Обычный 2 3 4 4" xfId="539" xr:uid="{00000000-0005-0000-0000-0000E5010000}"/>
    <cellStyle name="Обычный 2 3 4 5" xfId="654" xr:uid="{00000000-0005-0000-0000-0000E6010000}"/>
    <cellStyle name="Обычный 2 3 4 6" xfId="769" xr:uid="{00000000-0005-0000-0000-0000E7010000}"/>
    <cellStyle name="Обычный 2 3 5" xfId="278" xr:uid="{00000000-0005-0000-0000-0000E8010000}"/>
    <cellStyle name="Обычный 2 3 5 2" xfId="426" xr:uid="{00000000-0005-0000-0000-0000E9010000}"/>
    <cellStyle name="Обычный 2 3 5 3" xfId="541" xr:uid="{00000000-0005-0000-0000-0000EA010000}"/>
    <cellStyle name="Обычный 2 3 5 4" xfId="656" xr:uid="{00000000-0005-0000-0000-0000EB010000}"/>
    <cellStyle name="Обычный 2 3 5 5" xfId="771" xr:uid="{00000000-0005-0000-0000-0000EC010000}"/>
    <cellStyle name="Обычный 2 3 6" xfId="358" xr:uid="{00000000-0005-0000-0000-0000ED010000}"/>
    <cellStyle name="Обычный 2 3 6 2" xfId="478" xr:uid="{00000000-0005-0000-0000-0000EE010000}"/>
    <cellStyle name="Обычный 2 3 6 3" xfId="593" xr:uid="{00000000-0005-0000-0000-0000EF010000}"/>
    <cellStyle name="Обычный 2 3 6 4" xfId="708" xr:uid="{00000000-0005-0000-0000-0000F0010000}"/>
    <cellStyle name="Обычный 2 3 6 5" xfId="823" xr:uid="{00000000-0005-0000-0000-0000F1010000}"/>
    <cellStyle name="Обычный 2 3 7" xfId="411" xr:uid="{00000000-0005-0000-0000-0000F2010000}"/>
    <cellStyle name="Обычный 2 3 8" xfId="526" xr:uid="{00000000-0005-0000-0000-0000F3010000}"/>
    <cellStyle name="Обычный 2 3 9" xfId="641" xr:uid="{00000000-0005-0000-0000-0000F4010000}"/>
    <cellStyle name="Обычный 2 4" xfId="279" xr:uid="{00000000-0005-0000-0000-0000F5010000}"/>
    <cellStyle name="Обычный 2 4 2" xfId="280" xr:uid="{00000000-0005-0000-0000-0000F6010000}"/>
    <cellStyle name="Обычный 2 4 2 2" xfId="281" xr:uid="{00000000-0005-0000-0000-0000F7010000}"/>
    <cellStyle name="Обычный 2 4 2 2 2" xfId="282" xr:uid="{00000000-0005-0000-0000-0000F8010000}"/>
    <cellStyle name="Обычный 2 4 2 2 2 2" xfId="430" xr:uid="{00000000-0005-0000-0000-0000F9010000}"/>
    <cellStyle name="Обычный 2 4 2 2 2 3" xfId="545" xr:uid="{00000000-0005-0000-0000-0000FA010000}"/>
    <cellStyle name="Обычный 2 4 2 2 2 4" xfId="660" xr:uid="{00000000-0005-0000-0000-0000FB010000}"/>
    <cellStyle name="Обычный 2 4 2 2 2 5" xfId="775" xr:uid="{00000000-0005-0000-0000-0000FC010000}"/>
    <cellStyle name="Обычный 2 4 2 2 3" xfId="429" xr:uid="{00000000-0005-0000-0000-0000FD010000}"/>
    <cellStyle name="Обычный 2 4 2 2 4" xfId="544" xr:uid="{00000000-0005-0000-0000-0000FE010000}"/>
    <cellStyle name="Обычный 2 4 2 2 5" xfId="659" xr:uid="{00000000-0005-0000-0000-0000FF010000}"/>
    <cellStyle name="Обычный 2 4 2 2 6" xfId="774" xr:uid="{00000000-0005-0000-0000-000000020000}"/>
    <cellStyle name="Обычный 2 4 2 3" xfId="283" xr:uid="{00000000-0005-0000-0000-000001020000}"/>
    <cellStyle name="Обычный 2 4 2 3 2" xfId="431" xr:uid="{00000000-0005-0000-0000-000002020000}"/>
    <cellStyle name="Обычный 2 4 2 3 3" xfId="546" xr:uid="{00000000-0005-0000-0000-000003020000}"/>
    <cellStyle name="Обычный 2 4 2 3 4" xfId="661" xr:uid="{00000000-0005-0000-0000-000004020000}"/>
    <cellStyle name="Обычный 2 4 2 3 5" xfId="776" xr:uid="{00000000-0005-0000-0000-000005020000}"/>
    <cellStyle name="Обычный 2 4 2 4" xfId="428" xr:uid="{00000000-0005-0000-0000-000006020000}"/>
    <cellStyle name="Обычный 2 4 2 5" xfId="543" xr:uid="{00000000-0005-0000-0000-000007020000}"/>
    <cellStyle name="Обычный 2 4 2 6" xfId="658" xr:uid="{00000000-0005-0000-0000-000008020000}"/>
    <cellStyle name="Обычный 2 4 2 7" xfId="773" xr:uid="{00000000-0005-0000-0000-000009020000}"/>
    <cellStyle name="Обычный 2 4 3" xfId="284" xr:uid="{00000000-0005-0000-0000-00000A020000}"/>
    <cellStyle name="Обычный 2 4 3 2" xfId="285" xr:uid="{00000000-0005-0000-0000-00000B020000}"/>
    <cellStyle name="Обычный 2 4 3 2 2" xfId="433" xr:uid="{00000000-0005-0000-0000-00000C020000}"/>
    <cellStyle name="Обычный 2 4 3 2 3" xfId="548" xr:uid="{00000000-0005-0000-0000-00000D020000}"/>
    <cellStyle name="Обычный 2 4 3 2 4" xfId="663" xr:uid="{00000000-0005-0000-0000-00000E020000}"/>
    <cellStyle name="Обычный 2 4 3 2 5" xfId="778" xr:uid="{00000000-0005-0000-0000-00000F020000}"/>
    <cellStyle name="Обычный 2 4 3 3" xfId="432" xr:uid="{00000000-0005-0000-0000-000010020000}"/>
    <cellStyle name="Обычный 2 4 3 4" xfId="547" xr:uid="{00000000-0005-0000-0000-000011020000}"/>
    <cellStyle name="Обычный 2 4 3 5" xfId="662" xr:uid="{00000000-0005-0000-0000-000012020000}"/>
    <cellStyle name="Обычный 2 4 3 6" xfId="777" xr:uid="{00000000-0005-0000-0000-000013020000}"/>
    <cellStyle name="Обычный 2 4 4" xfId="286" xr:uid="{00000000-0005-0000-0000-000014020000}"/>
    <cellStyle name="Обычный 2 4 4 2" xfId="434" xr:uid="{00000000-0005-0000-0000-000015020000}"/>
    <cellStyle name="Обычный 2 4 4 3" xfId="549" xr:uid="{00000000-0005-0000-0000-000016020000}"/>
    <cellStyle name="Обычный 2 4 4 4" xfId="664" xr:uid="{00000000-0005-0000-0000-000017020000}"/>
    <cellStyle name="Обычный 2 4 4 5" xfId="779" xr:uid="{00000000-0005-0000-0000-000018020000}"/>
    <cellStyle name="Обычный 2 4 5" xfId="367" xr:uid="{00000000-0005-0000-0000-000019020000}"/>
    <cellStyle name="Обычный 2 4 5 2" xfId="482" xr:uid="{00000000-0005-0000-0000-00001A020000}"/>
    <cellStyle name="Обычный 2 4 5 3" xfId="597" xr:uid="{00000000-0005-0000-0000-00001B020000}"/>
    <cellStyle name="Обычный 2 4 5 4" xfId="712" xr:uid="{00000000-0005-0000-0000-00001C020000}"/>
    <cellStyle name="Обычный 2 4 5 5" xfId="827" xr:uid="{00000000-0005-0000-0000-00001D020000}"/>
    <cellStyle name="Обычный 2 4 6" xfId="427" xr:uid="{00000000-0005-0000-0000-00001E020000}"/>
    <cellStyle name="Обычный 2 4 7" xfId="542" xr:uid="{00000000-0005-0000-0000-00001F020000}"/>
    <cellStyle name="Обычный 2 4 8" xfId="657" xr:uid="{00000000-0005-0000-0000-000020020000}"/>
    <cellStyle name="Обычный 2 4 9" xfId="772" xr:uid="{00000000-0005-0000-0000-000021020000}"/>
    <cellStyle name="Обычный 2 5" xfId="287" xr:uid="{00000000-0005-0000-0000-000022020000}"/>
    <cellStyle name="Обычный 2 5 2" xfId="288" xr:uid="{00000000-0005-0000-0000-000023020000}"/>
    <cellStyle name="Обычный 2 5 2 2" xfId="289" xr:uid="{00000000-0005-0000-0000-000024020000}"/>
    <cellStyle name="Обычный 2 5 2 2 2" xfId="437" xr:uid="{00000000-0005-0000-0000-000025020000}"/>
    <cellStyle name="Обычный 2 5 2 2 3" xfId="552" xr:uid="{00000000-0005-0000-0000-000026020000}"/>
    <cellStyle name="Обычный 2 5 2 2 4" xfId="667" xr:uid="{00000000-0005-0000-0000-000027020000}"/>
    <cellStyle name="Обычный 2 5 2 2 5" xfId="782" xr:uid="{00000000-0005-0000-0000-000028020000}"/>
    <cellStyle name="Обычный 2 5 2 3" xfId="436" xr:uid="{00000000-0005-0000-0000-000029020000}"/>
    <cellStyle name="Обычный 2 5 2 4" xfId="551" xr:uid="{00000000-0005-0000-0000-00002A020000}"/>
    <cellStyle name="Обычный 2 5 2 5" xfId="666" xr:uid="{00000000-0005-0000-0000-00002B020000}"/>
    <cellStyle name="Обычный 2 5 2 6" xfId="781" xr:uid="{00000000-0005-0000-0000-00002C020000}"/>
    <cellStyle name="Обычный 2 5 3" xfId="290" xr:uid="{00000000-0005-0000-0000-00002D020000}"/>
    <cellStyle name="Обычный 2 5 3 2" xfId="438" xr:uid="{00000000-0005-0000-0000-00002E020000}"/>
    <cellStyle name="Обычный 2 5 3 3" xfId="553" xr:uid="{00000000-0005-0000-0000-00002F020000}"/>
    <cellStyle name="Обычный 2 5 3 4" xfId="668" xr:uid="{00000000-0005-0000-0000-000030020000}"/>
    <cellStyle name="Обычный 2 5 3 5" xfId="783" xr:uid="{00000000-0005-0000-0000-000031020000}"/>
    <cellStyle name="Обычный 2 5 4" xfId="373" xr:uid="{00000000-0005-0000-0000-000032020000}"/>
    <cellStyle name="Обычный 2 5 4 2" xfId="488" xr:uid="{00000000-0005-0000-0000-000033020000}"/>
    <cellStyle name="Обычный 2 5 4 3" xfId="603" xr:uid="{00000000-0005-0000-0000-000034020000}"/>
    <cellStyle name="Обычный 2 5 4 4" xfId="718" xr:uid="{00000000-0005-0000-0000-000035020000}"/>
    <cellStyle name="Обычный 2 5 4 5" xfId="833" xr:uid="{00000000-0005-0000-0000-000036020000}"/>
    <cellStyle name="Обычный 2 5 5" xfId="435" xr:uid="{00000000-0005-0000-0000-000037020000}"/>
    <cellStyle name="Обычный 2 5 6" xfId="550" xr:uid="{00000000-0005-0000-0000-000038020000}"/>
    <cellStyle name="Обычный 2 5 7" xfId="665" xr:uid="{00000000-0005-0000-0000-000039020000}"/>
    <cellStyle name="Обычный 2 5 8" xfId="780" xr:uid="{00000000-0005-0000-0000-00003A020000}"/>
    <cellStyle name="Обычный 2 6" xfId="291" xr:uid="{00000000-0005-0000-0000-00003B020000}"/>
    <cellStyle name="Обычный 2 6 2" xfId="292" xr:uid="{00000000-0005-0000-0000-00003C020000}"/>
    <cellStyle name="Обычный 2 6 2 2" xfId="293" xr:uid="{00000000-0005-0000-0000-00003D020000}"/>
    <cellStyle name="Обычный 2 6 2 2 2" xfId="441" xr:uid="{00000000-0005-0000-0000-00003E020000}"/>
    <cellStyle name="Обычный 2 6 2 2 3" xfId="556" xr:uid="{00000000-0005-0000-0000-00003F020000}"/>
    <cellStyle name="Обычный 2 6 2 2 4" xfId="671" xr:uid="{00000000-0005-0000-0000-000040020000}"/>
    <cellStyle name="Обычный 2 6 2 2 5" xfId="786" xr:uid="{00000000-0005-0000-0000-000041020000}"/>
    <cellStyle name="Обычный 2 6 2 3" xfId="440" xr:uid="{00000000-0005-0000-0000-000042020000}"/>
    <cellStyle name="Обычный 2 6 2 4" xfId="555" xr:uid="{00000000-0005-0000-0000-000043020000}"/>
    <cellStyle name="Обычный 2 6 2 5" xfId="670" xr:uid="{00000000-0005-0000-0000-000044020000}"/>
    <cellStyle name="Обычный 2 6 2 6" xfId="785" xr:uid="{00000000-0005-0000-0000-000045020000}"/>
    <cellStyle name="Обычный 2 6 3" xfId="294" xr:uid="{00000000-0005-0000-0000-000046020000}"/>
    <cellStyle name="Обычный 2 6 3 2" xfId="442" xr:uid="{00000000-0005-0000-0000-000047020000}"/>
    <cellStyle name="Обычный 2 6 3 3" xfId="557" xr:uid="{00000000-0005-0000-0000-000048020000}"/>
    <cellStyle name="Обычный 2 6 3 4" xfId="672" xr:uid="{00000000-0005-0000-0000-000049020000}"/>
    <cellStyle name="Обычный 2 6 3 5" xfId="787" xr:uid="{00000000-0005-0000-0000-00004A020000}"/>
    <cellStyle name="Обычный 2 6 4" xfId="439" xr:uid="{00000000-0005-0000-0000-00004B020000}"/>
    <cellStyle name="Обычный 2 6 5" xfId="554" xr:uid="{00000000-0005-0000-0000-00004C020000}"/>
    <cellStyle name="Обычный 2 6 6" xfId="669" xr:uid="{00000000-0005-0000-0000-00004D020000}"/>
    <cellStyle name="Обычный 2 6 7" xfId="784" xr:uid="{00000000-0005-0000-0000-00004E020000}"/>
    <cellStyle name="Обычный 2 7" xfId="295" xr:uid="{00000000-0005-0000-0000-00004F020000}"/>
    <cellStyle name="Обычный 2 7 2" xfId="296" xr:uid="{00000000-0005-0000-0000-000050020000}"/>
    <cellStyle name="Обычный 2 7 2 2" xfId="444" xr:uid="{00000000-0005-0000-0000-000051020000}"/>
    <cellStyle name="Обычный 2 7 2 3" xfId="559" xr:uid="{00000000-0005-0000-0000-000052020000}"/>
    <cellStyle name="Обычный 2 7 2 4" xfId="674" xr:uid="{00000000-0005-0000-0000-000053020000}"/>
    <cellStyle name="Обычный 2 7 2 5" xfId="789" xr:uid="{00000000-0005-0000-0000-000054020000}"/>
    <cellStyle name="Обычный 2 7 3" xfId="443" xr:uid="{00000000-0005-0000-0000-000055020000}"/>
    <cellStyle name="Обычный 2 7 4" xfId="558" xr:uid="{00000000-0005-0000-0000-000056020000}"/>
    <cellStyle name="Обычный 2 7 5" xfId="673" xr:uid="{00000000-0005-0000-0000-000057020000}"/>
    <cellStyle name="Обычный 2 7 6" xfId="788" xr:uid="{00000000-0005-0000-0000-000058020000}"/>
    <cellStyle name="Обычный 2 8" xfId="297" xr:uid="{00000000-0005-0000-0000-000059020000}"/>
    <cellStyle name="Обычный 2 9" xfId="298" xr:uid="{00000000-0005-0000-0000-00005A020000}"/>
    <cellStyle name="Обычный 2 9 2" xfId="445" xr:uid="{00000000-0005-0000-0000-00005B020000}"/>
    <cellStyle name="Обычный 2 9 3" xfId="560" xr:uid="{00000000-0005-0000-0000-00005C020000}"/>
    <cellStyle name="Обычный 2 9 4" xfId="675" xr:uid="{00000000-0005-0000-0000-00005D020000}"/>
    <cellStyle name="Обычный 2 9 5" xfId="790" xr:uid="{00000000-0005-0000-0000-00005E020000}"/>
    <cellStyle name="Обычный 3" xfId="3" xr:uid="{00000000-0005-0000-0000-00005F020000}"/>
    <cellStyle name="Обычный 3 10" xfId="605" xr:uid="{00000000-0005-0000-0000-000060020000}"/>
    <cellStyle name="Обычный 3 11" xfId="720" xr:uid="{00000000-0005-0000-0000-000061020000}"/>
    <cellStyle name="Обычный 3 2" xfId="4" xr:uid="{00000000-0005-0000-0000-000062020000}"/>
    <cellStyle name="Обычный 3 3" xfId="299" xr:uid="{00000000-0005-0000-0000-000063020000}"/>
    <cellStyle name="Обычный 3 3 2" xfId="366" xr:uid="{00000000-0005-0000-0000-000064020000}"/>
    <cellStyle name="Обычный 3 3 2 2" xfId="481" xr:uid="{00000000-0005-0000-0000-000065020000}"/>
    <cellStyle name="Обычный 3 3 2 3" xfId="596" xr:uid="{00000000-0005-0000-0000-000066020000}"/>
    <cellStyle name="Обычный 3 3 2 4" xfId="711" xr:uid="{00000000-0005-0000-0000-000067020000}"/>
    <cellStyle name="Обычный 3 3 2 5" xfId="826" xr:uid="{00000000-0005-0000-0000-000068020000}"/>
    <cellStyle name="Обычный 3 3 3" xfId="353" xr:uid="{00000000-0005-0000-0000-000069020000}"/>
    <cellStyle name="Обычный 3 3 3 2" xfId="474" xr:uid="{00000000-0005-0000-0000-00006A020000}"/>
    <cellStyle name="Обычный 3 3 3 3" xfId="589" xr:uid="{00000000-0005-0000-0000-00006B020000}"/>
    <cellStyle name="Обычный 3 3 3 4" xfId="704" xr:uid="{00000000-0005-0000-0000-00006C020000}"/>
    <cellStyle name="Обычный 3 3 3 5" xfId="819" xr:uid="{00000000-0005-0000-0000-00006D020000}"/>
    <cellStyle name="Обычный 3 4" xfId="300" xr:uid="{00000000-0005-0000-0000-00006E020000}"/>
    <cellStyle name="Обычный 3 4 2" xfId="369" xr:uid="{00000000-0005-0000-0000-00006F020000}"/>
    <cellStyle name="Обычный 3 4 2 2" xfId="484" xr:uid="{00000000-0005-0000-0000-000070020000}"/>
    <cellStyle name="Обычный 3 4 2 3" xfId="599" xr:uid="{00000000-0005-0000-0000-000071020000}"/>
    <cellStyle name="Обычный 3 4 2 4" xfId="714" xr:uid="{00000000-0005-0000-0000-000072020000}"/>
    <cellStyle name="Обычный 3 4 2 5" xfId="829" xr:uid="{00000000-0005-0000-0000-000073020000}"/>
    <cellStyle name="Обычный 3 4 3" xfId="357" xr:uid="{00000000-0005-0000-0000-000074020000}"/>
    <cellStyle name="Обычный 3 4 3 2" xfId="477" xr:uid="{00000000-0005-0000-0000-000075020000}"/>
    <cellStyle name="Обычный 3 4 3 3" xfId="592" xr:uid="{00000000-0005-0000-0000-000076020000}"/>
    <cellStyle name="Обычный 3 4 3 4" xfId="707" xr:uid="{00000000-0005-0000-0000-000077020000}"/>
    <cellStyle name="Обычный 3 4 3 5" xfId="822" xr:uid="{00000000-0005-0000-0000-000078020000}"/>
    <cellStyle name="Обычный 3 4 4" xfId="446" xr:uid="{00000000-0005-0000-0000-000079020000}"/>
    <cellStyle name="Обычный 3 4 5" xfId="561" xr:uid="{00000000-0005-0000-0000-00007A020000}"/>
    <cellStyle name="Обычный 3 4 6" xfId="676" xr:uid="{00000000-0005-0000-0000-00007B020000}"/>
    <cellStyle name="Обычный 3 4 7" xfId="791" xr:uid="{00000000-0005-0000-0000-00007C020000}"/>
    <cellStyle name="Обычный 3 5" xfId="301" xr:uid="{00000000-0005-0000-0000-00007D020000}"/>
    <cellStyle name="Обычный 3 5 2" xfId="365" xr:uid="{00000000-0005-0000-0000-00007E020000}"/>
    <cellStyle name="Обычный 3 5 2 2" xfId="480" xr:uid="{00000000-0005-0000-0000-00007F020000}"/>
    <cellStyle name="Обычный 3 5 2 3" xfId="595" xr:uid="{00000000-0005-0000-0000-000080020000}"/>
    <cellStyle name="Обычный 3 5 2 4" xfId="710" xr:uid="{00000000-0005-0000-0000-000081020000}"/>
    <cellStyle name="Обычный 3 5 2 5" xfId="825" xr:uid="{00000000-0005-0000-0000-000082020000}"/>
    <cellStyle name="Обычный 3 5 3" xfId="447" xr:uid="{00000000-0005-0000-0000-000083020000}"/>
    <cellStyle name="Обычный 3 5 4" xfId="562" xr:uid="{00000000-0005-0000-0000-000084020000}"/>
    <cellStyle name="Обычный 3 5 5" xfId="677" xr:uid="{00000000-0005-0000-0000-000085020000}"/>
    <cellStyle name="Обычный 3 5 6" xfId="792" xr:uid="{00000000-0005-0000-0000-000086020000}"/>
    <cellStyle name="Обычный 3 6" xfId="372" xr:uid="{00000000-0005-0000-0000-000087020000}"/>
    <cellStyle name="Обычный 3 6 2" xfId="487" xr:uid="{00000000-0005-0000-0000-000088020000}"/>
    <cellStyle name="Обычный 3 6 3" xfId="602" xr:uid="{00000000-0005-0000-0000-000089020000}"/>
    <cellStyle name="Обычный 3 6 4" xfId="717" xr:uid="{00000000-0005-0000-0000-00008A020000}"/>
    <cellStyle name="Обычный 3 6 5" xfId="832" xr:uid="{00000000-0005-0000-0000-00008B020000}"/>
    <cellStyle name="Обычный 3 7" xfId="349" xr:uid="{00000000-0005-0000-0000-00008C020000}"/>
    <cellStyle name="Обычный 3 7 2" xfId="473" xr:uid="{00000000-0005-0000-0000-00008D020000}"/>
    <cellStyle name="Обычный 3 7 3" xfId="588" xr:uid="{00000000-0005-0000-0000-00008E020000}"/>
    <cellStyle name="Обычный 3 7 4" xfId="703" xr:uid="{00000000-0005-0000-0000-00008F020000}"/>
    <cellStyle name="Обычный 3 7 5" xfId="818" xr:uid="{00000000-0005-0000-0000-000090020000}"/>
    <cellStyle name="Обычный 3 8" xfId="375" xr:uid="{00000000-0005-0000-0000-000091020000}"/>
    <cellStyle name="Обычный 3 9" xfId="490" xr:uid="{00000000-0005-0000-0000-000092020000}"/>
    <cellStyle name="Обычный 4" xfId="302" xr:uid="{00000000-0005-0000-0000-000093020000}"/>
    <cellStyle name="Обычный 4 10" xfId="793" xr:uid="{00000000-0005-0000-0000-000094020000}"/>
    <cellStyle name="Обычный 4 2" xfId="303" xr:uid="{00000000-0005-0000-0000-000095020000}"/>
    <cellStyle name="Обычный 4 2 2" xfId="304" xr:uid="{00000000-0005-0000-0000-000096020000}"/>
    <cellStyle name="Обычный 4 2 2 2" xfId="305" xr:uid="{00000000-0005-0000-0000-000097020000}"/>
    <cellStyle name="Обычный 4 2 2 2 2" xfId="306" xr:uid="{00000000-0005-0000-0000-000098020000}"/>
    <cellStyle name="Обычный 4 2 2 2 2 2" xfId="452" xr:uid="{00000000-0005-0000-0000-000099020000}"/>
    <cellStyle name="Обычный 4 2 2 2 2 3" xfId="567" xr:uid="{00000000-0005-0000-0000-00009A020000}"/>
    <cellStyle name="Обычный 4 2 2 2 2 4" xfId="682" xr:uid="{00000000-0005-0000-0000-00009B020000}"/>
    <cellStyle name="Обычный 4 2 2 2 2 5" xfId="797" xr:uid="{00000000-0005-0000-0000-00009C020000}"/>
    <cellStyle name="Обычный 4 2 2 2 3" xfId="451" xr:uid="{00000000-0005-0000-0000-00009D020000}"/>
    <cellStyle name="Обычный 4 2 2 2 4" xfId="566" xr:uid="{00000000-0005-0000-0000-00009E020000}"/>
    <cellStyle name="Обычный 4 2 2 2 5" xfId="681" xr:uid="{00000000-0005-0000-0000-00009F020000}"/>
    <cellStyle name="Обычный 4 2 2 2 6" xfId="796" xr:uid="{00000000-0005-0000-0000-0000A0020000}"/>
    <cellStyle name="Обычный 4 2 2 3" xfId="307" xr:uid="{00000000-0005-0000-0000-0000A1020000}"/>
    <cellStyle name="Обычный 4 2 2 3 2" xfId="453" xr:uid="{00000000-0005-0000-0000-0000A2020000}"/>
    <cellStyle name="Обычный 4 2 2 3 3" xfId="568" xr:uid="{00000000-0005-0000-0000-0000A3020000}"/>
    <cellStyle name="Обычный 4 2 2 3 4" xfId="683" xr:uid="{00000000-0005-0000-0000-0000A4020000}"/>
    <cellStyle name="Обычный 4 2 2 3 5" xfId="798" xr:uid="{00000000-0005-0000-0000-0000A5020000}"/>
    <cellStyle name="Обычный 4 2 2 4" xfId="450" xr:uid="{00000000-0005-0000-0000-0000A6020000}"/>
    <cellStyle name="Обычный 4 2 2 5" xfId="565" xr:uid="{00000000-0005-0000-0000-0000A7020000}"/>
    <cellStyle name="Обычный 4 2 2 6" xfId="680" xr:uid="{00000000-0005-0000-0000-0000A8020000}"/>
    <cellStyle name="Обычный 4 2 2 7" xfId="795" xr:uid="{00000000-0005-0000-0000-0000A9020000}"/>
    <cellStyle name="Обычный 4 2 3" xfId="308" xr:uid="{00000000-0005-0000-0000-0000AA020000}"/>
    <cellStyle name="Обычный 4 2 3 2" xfId="309" xr:uid="{00000000-0005-0000-0000-0000AB020000}"/>
    <cellStyle name="Обычный 4 2 3 2 2" xfId="455" xr:uid="{00000000-0005-0000-0000-0000AC020000}"/>
    <cellStyle name="Обычный 4 2 3 2 3" xfId="570" xr:uid="{00000000-0005-0000-0000-0000AD020000}"/>
    <cellStyle name="Обычный 4 2 3 2 4" xfId="685" xr:uid="{00000000-0005-0000-0000-0000AE020000}"/>
    <cellStyle name="Обычный 4 2 3 2 5" xfId="800" xr:uid="{00000000-0005-0000-0000-0000AF020000}"/>
    <cellStyle name="Обычный 4 2 3 3" xfId="454" xr:uid="{00000000-0005-0000-0000-0000B0020000}"/>
    <cellStyle name="Обычный 4 2 3 4" xfId="569" xr:uid="{00000000-0005-0000-0000-0000B1020000}"/>
    <cellStyle name="Обычный 4 2 3 5" xfId="684" xr:uid="{00000000-0005-0000-0000-0000B2020000}"/>
    <cellStyle name="Обычный 4 2 3 6" xfId="799" xr:uid="{00000000-0005-0000-0000-0000B3020000}"/>
    <cellStyle name="Обычный 4 2 4" xfId="310" xr:uid="{00000000-0005-0000-0000-0000B4020000}"/>
    <cellStyle name="Обычный 4 2 4 2" xfId="456" xr:uid="{00000000-0005-0000-0000-0000B5020000}"/>
    <cellStyle name="Обычный 4 2 4 3" xfId="571" xr:uid="{00000000-0005-0000-0000-0000B6020000}"/>
    <cellStyle name="Обычный 4 2 4 4" xfId="686" xr:uid="{00000000-0005-0000-0000-0000B7020000}"/>
    <cellStyle name="Обычный 4 2 4 5" xfId="801" xr:uid="{00000000-0005-0000-0000-0000B8020000}"/>
    <cellStyle name="Обычный 4 2 5" xfId="449" xr:uid="{00000000-0005-0000-0000-0000B9020000}"/>
    <cellStyle name="Обычный 4 2 6" xfId="564" xr:uid="{00000000-0005-0000-0000-0000BA020000}"/>
    <cellStyle name="Обычный 4 2 7" xfId="679" xr:uid="{00000000-0005-0000-0000-0000BB020000}"/>
    <cellStyle name="Обычный 4 2 8" xfId="794" xr:uid="{00000000-0005-0000-0000-0000BC020000}"/>
    <cellStyle name="Обычный 4 3" xfId="311" xr:uid="{00000000-0005-0000-0000-0000BD020000}"/>
    <cellStyle name="Обычный 4 3 2" xfId="312" xr:uid="{00000000-0005-0000-0000-0000BE020000}"/>
    <cellStyle name="Обычный 4 3 2 2" xfId="313" xr:uid="{00000000-0005-0000-0000-0000BF020000}"/>
    <cellStyle name="Обычный 4 3 2 2 2" xfId="459" xr:uid="{00000000-0005-0000-0000-0000C0020000}"/>
    <cellStyle name="Обычный 4 3 2 2 3" xfId="574" xr:uid="{00000000-0005-0000-0000-0000C1020000}"/>
    <cellStyle name="Обычный 4 3 2 2 4" xfId="689" xr:uid="{00000000-0005-0000-0000-0000C2020000}"/>
    <cellStyle name="Обычный 4 3 2 2 5" xfId="804" xr:uid="{00000000-0005-0000-0000-0000C3020000}"/>
    <cellStyle name="Обычный 4 3 2 3" xfId="458" xr:uid="{00000000-0005-0000-0000-0000C4020000}"/>
    <cellStyle name="Обычный 4 3 2 4" xfId="573" xr:uid="{00000000-0005-0000-0000-0000C5020000}"/>
    <cellStyle name="Обычный 4 3 2 5" xfId="688" xr:uid="{00000000-0005-0000-0000-0000C6020000}"/>
    <cellStyle name="Обычный 4 3 2 6" xfId="803" xr:uid="{00000000-0005-0000-0000-0000C7020000}"/>
    <cellStyle name="Обычный 4 3 3" xfId="314" xr:uid="{00000000-0005-0000-0000-0000C8020000}"/>
    <cellStyle name="Обычный 4 3 3 2" xfId="460" xr:uid="{00000000-0005-0000-0000-0000C9020000}"/>
    <cellStyle name="Обычный 4 3 3 3" xfId="575" xr:uid="{00000000-0005-0000-0000-0000CA020000}"/>
    <cellStyle name="Обычный 4 3 3 4" xfId="690" xr:uid="{00000000-0005-0000-0000-0000CB020000}"/>
    <cellStyle name="Обычный 4 3 3 5" xfId="805" xr:uid="{00000000-0005-0000-0000-0000CC020000}"/>
    <cellStyle name="Обычный 4 3 4" xfId="457" xr:uid="{00000000-0005-0000-0000-0000CD020000}"/>
    <cellStyle name="Обычный 4 3 5" xfId="572" xr:uid="{00000000-0005-0000-0000-0000CE020000}"/>
    <cellStyle name="Обычный 4 3 6" xfId="687" xr:uid="{00000000-0005-0000-0000-0000CF020000}"/>
    <cellStyle name="Обычный 4 3 7" xfId="802" xr:uid="{00000000-0005-0000-0000-0000D0020000}"/>
    <cellStyle name="Обычный 4 4" xfId="315" xr:uid="{00000000-0005-0000-0000-0000D1020000}"/>
    <cellStyle name="Обычный 4 4 2" xfId="316" xr:uid="{00000000-0005-0000-0000-0000D2020000}"/>
    <cellStyle name="Обычный 4 4 2 2" xfId="462" xr:uid="{00000000-0005-0000-0000-0000D3020000}"/>
    <cellStyle name="Обычный 4 4 2 3" xfId="577" xr:uid="{00000000-0005-0000-0000-0000D4020000}"/>
    <cellStyle name="Обычный 4 4 2 4" xfId="692" xr:uid="{00000000-0005-0000-0000-0000D5020000}"/>
    <cellStyle name="Обычный 4 4 2 5" xfId="807" xr:uid="{00000000-0005-0000-0000-0000D6020000}"/>
    <cellStyle name="Обычный 4 4 3" xfId="461" xr:uid="{00000000-0005-0000-0000-0000D7020000}"/>
    <cellStyle name="Обычный 4 4 4" xfId="576" xr:uid="{00000000-0005-0000-0000-0000D8020000}"/>
    <cellStyle name="Обычный 4 4 5" xfId="691" xr:uid="{00000000-0005-0000-0000-0000D9020000}"/>
    <cellStyle name="Обычный 4 4 6" xfId="806" xr:uid="{00000000-0005-0000-0000-0000DA020000}"/>
    <cellStyle name="Обычный 4 5" xfId="317" xr:uid="{00000000-0005-0000-0000-0000DB020000}"/>
    <cellStyle name="Обычный 4 5 2" xfId="463" xr:uid="{00000000-0005-0000-0000-0000DC020000}"/>
    <cellStyle name="Обычный 4 5 3" xfId="578" xr:uid="{00000000-0005-0000-0000-0000DD020000}"/>
    <cellStyle name="Обычный 4 5 4" xfId="693" xr:uid="{00000000-0005-0000-0000-0000DE020000}"/>
    <cellStyle name="Обычный 4 5 5" xfId="808" xr:uid="{00000000-0005-0000-0000-0000DF020000}"/>
    <cellStyle name="Обычный 4 6" xfId="363" xr:uid="{00000000-0005-0000-0000-0000E0020000}"/>
    <cellStyle name="Обычный 4 7" xfId="448" xr:uid="{00000000-0005-0000-0000-0000E1020000}"/>
    <cellStyle name="Обычный 4 8" xfId="563" xr:uid="{00000000-0005-0000-0000-0000E2020000}"/>
    <cellStyle name="Обычный 4 9" xfId="678" xr:uid="{00000000-0005-0000-0000-0000E3020000}"/>
    <cellStyle name="Обычный 5" xfId="318" xr:uid="{00000000-0005-0000-0000-0000E4020000}"/>
    <cellStyle name="Обычный 6" xfId="319" xr:uid="{00000000-0005-0000-0000-0000E5020000}"/>
    <cellStyle name="Обычный 7" xfId="320" xr:uid="{00000000-0005-0000-0000-0000E6020000}"/>
    <cellStyle name="Обычный 7 2" xfId="321" xr:uid="{00000000-0005-0000-0000-0000E7020000}"/>
    <cellStyle name="Обычный 7 2 2" xfId="465" xr:uid="{00000000-0005-0000-0000-0000E8020000}"/>
    <cellStyle name="Обычный 7 2 3" xfId="580" xr:uid="{00000000-0005-0000-0000-0000E9020000}"/>
    <cellStyle name="Обычный 7 2 4" xfId="695" xr:uid="{00000000-0005-0000-0000-0000EA020000}"/>
    <cellStyle name="Обычный 7 2 5" xfId="810" xr:uid="{00000000-0005-0000-0000-0000EB020000}"/>
    <cellStyle name="Обычный 7 3" xfId="464" xr:uid="{00000000-0005-0000-0000-0000EC020000}"/>
    <cellStyle name="Обычный 7 4" xfId="579" xr:uid="{00000000-0005-0000-0000-0000ED020000}"/>
    <cellStyle name="Обычный 7 5" xfId="694" xr:uid="{00000000-0005-0000-0000-0000EE020000}"/>
    <cellStyle name="Обычный 7 6" xfId="809" xr:uid="{00000000-0005-0000-0000-0000EF020000}"/>
    <cellStyle name="Обычный 77" xfId="322" xr:uid="{00000000-0005-0000-0000-0000F0020000}"/>
    <cellStyle name="Обычный 77 2" xfId="323" xr:uid="{00000000-0005-0000-0000-0000F1020000}"/>
    <cellStyle name="Обычный 77 2 2" xfId="371" xr:uid="{00000000-0005-0000-0000-0000F2020000}"/>
    <cellStyle name="Обычный 77 2 2 2" xfId="486" xr:uid="{00000000-0005-0000-0000-0000F3020000}"/>
    <cellStyle name="Обычный 77 2 2 3" xfId="601" xr:uid="{00000000-0005-0000-0000-0000F4020000}"/>
    <cellStyle name="Обычный 77 2 2 4" xfId="716" xr:uid="{00000000-0005-0000-0000-0000F5020000}"/>
    <cellStyle name="Обычный 77 2 2 5" xfId="831" xr:uid="{00000000-0005-0000-0000-0000F6020000}"/>
    <cellStyle name="Обычный 77 2 3" xfId="359" xr:uid="{00000000-0005-0000-0000-0000F7020000}"/>
    <cellStyle name="Обычный 77 2 3 2" xfId="479" xr:uid="{00000000-0005-0000-0000-0000F8020000}"/>
    <cellStyle name="Обычный 77 2 3 3" xfId="594" xr:uid="{00000000-0005-0000-0000-0000F9020000}"/>
    <cellStyle name="Обычный 77 2 3 4" xfId="709" xr:uid="{00000000-0005-0000-0000-0000FA020000}"/>
    <cellStyle name="Обычный 77 2 3 5" xfId="824" xr:uid="{00000000-0005-0000-0000-0000FB020000}"/>
    <cellStyle name="Обычный 77 2 4" xfId="467" xr:uid="{00000000-0005-0000-0000-0000FC020000}"/>
    <cellStyle name="Обычный 77 2 5" xfId="582" xr:uid="{00000000-0005-0000-0000-0000FD020000}"/>
    <cellStyle name="Обычный 77 2 6" xfId="697" xr:uid="{00000000-0005-0000-0000-0000FE020000}"/>
    <cellStyle name="Обычный 77 2 7" xfId="812" xr:uid="{00000000-0005-0000-0000-0000FF020000}"/>
    <cellStyle name="Обычный 77 3" xfId="368" xr:uid="{00000000-0005-0000-0000-000000030000}"/>
    <cellStyle name="Обычный 77 3 2" xfId="483" xr:uid="{00000000-0005-0000-0000-000001030000}"/>
    <cellStyle name="Обычный 77 3 3" xfId="598" xr:uid="{00000000-0005-0000-0000-000002030000}"/>
    <cellStyle name="Обычный 77 3 4" xfId="713" xr:uid="{00000000-0005-0000-0000-000003030000}"/>
    <cellStyle name="Обычный 77 3 5" xfId="828" xr:uid="{00000000-0005-0000-0000-000004030000}"/>
    <cellStyle name="Обычный 77 4" xfId="374" xr:uid="{00000000-0005-0000-0000-000005030000}"/>
    <cellStyle name="Обычный 77 4 2" xfId="489" xr:uid="{00000000-0005-0000-0000-000006030000}"/>
    <cellStyle name="Обычный 77 4 3" xfId="604" xr:uid="{00000000-0005-0000-0000-000007030000}"/>
    <cellStyle name="Обычный 77 4 4" xfId="719" xr:uid="{00000000-0005-0000-0000-000008030000}"/>
    <cellStyle name="Обычный 77 4 5" xfId="834" xr:uid="{00000000-0005-0000-0000-000009030000}"/>
    <cellStyle name="Обычный 77 5" xfId="356" xr:uid="{00000000-0005-0000-0000-00000A030000}"/>
    <cellStyle name="Обычный 77 5 2" xfId="476" xr:uid="{00000000-0005-0000-0000-00000B030000}"/>
    <cellStyle name="Обычный 77 5 3" xfId="591" xr:uid="{00000000-0005-0000-0000-00000C030000}"/>
    <cellStyle name="Обычный 77 5 4" xfId="706" xr:uid="{00000000-0005-0000-0000-00000D030000}"/>
    <cellStyle name="Обычный 77 5 5" xfId="821" xr:uid="{00000000-0005-0000-0000-00000E030000}"/>
    <cellStyle name="Обычный 77 6" xfId="466" xr:uid="{00000000-0005-0000-0000-00000F030000}"/>
    <cellStyle name="Обычный 77 7" xfId="581" xr:uid="{00000000-0005-0000-0000-000010030000}"/>
    <cellStyle name="Обычный 77 8" xfId="696" xr:uid="{00000000-0005-0000-0000-000011030000}"/>
    <cellStyle name="Обычный 77 9" xfId="811" xr:uid="{00000000-0005-0000-0000-000012030000}"/>
    <cellStyle name="Обычный 8" xfId="324" xr:uid="{00000000-0005-0000-0000-000013030000}"/>
    <cellStyle name="Обычный 8 2" xfId="325" xr:uid="{00000000-0005-0000-0000-000014030000}"/>
    <cellStyle name="Обычный 8 2 2" xfId="352" xr:uid="{00000000-0005-0000-0000-000015030000}"/>
    <cellStyle name="Обычный 8 2 3" xfId="468" xr:uid="{00000000-0005-0000-0000-000016030000}"/>
    <cellStyle name="Обычный 8 2 4" xfId="583" xr:uid="{00000000-0005-0000-0000-000017030000}"/>
    <cellStyle name="Обычный 8 2 5" xfId="698" xr:uid="{00000000-0005-0000-0000-000018030000}"/>
    <cellStyle name="Обычный 8 2 6" xfId="813" xr:uid="{00000000-0005-0000-0000-000019030000}"/>
    <cellStyle name="Обычный 9" xfId="5" xr:uid="{00000000-0005-0000-0000-00001A030000}"/>
    <cellStyle name="Плохой 2" xfId="326" xr:uid="{00000000-0005-0000-0000-00001B030000}"/>
    <cellStyle name="Пояснение 2" xfId="327" xr:uid="{00000000-0005-0000-0000-00001C030000}"/>
    <cellStyle name="Примечание 2" xfId="328" xr:uid="{00000000-0005-0000-0000-00001D030000}"/>
    <cellStyle name="Процентный 2" xfId="329" xr:uid="{00000000-0005-0000-0000-00001E030000}"/>
    <cellStyle name="Процентный 2 2" xfId="330" xr:uid="{00000000-0005-0000-0000-00001F030000}"/>
    <cellStyle name="Процентный 2 2 2" xfId="470" xr:uid="{00000000-0005-0000-0000-000020030000}"/>
    <cellStyle name="Процентный 2 2 3" xfId="585" xr:uid="{00000000-0005-0000-0000-000021030000}"/>
    <cellStyle name="Процентный 2 2 4" xfId="700" xr:uid="{00000000-0005-0000-0000-000022030000}"/>
    <cellStyle name="Процентный 2 2 5" xfId="815" xr:uid="{00000000-0005-0000-0000-000023030000}"/>
    <cellStyle name="Процентный 2 3" xfId="469" xr:uid="{00000000-0005-0000-0000-000024030000}"/>
    <cellStyle name="Процентный 2 4" xfId="584" xr:uid="{00000000-0005-0000-0000-000025030000}"/>
    <cellStyle name="Процентный 2 5" xfId="699" xr:uid="{00000000-0005-0000-0000-000026030000}"/>
    <cellStyle name="Процентный 2 6" xfId="814" xr:uid="{00000000-0005-0000-0000-000027030000}"/>
    <cellStyle name="Процентный 3" xfId="331" xr:uid="{00000000-0005-0000-0000-000028030000}"/>
    <cellStyle name="Процентный 4" xfId="332" xr:uid="{00000000-0005-0000-0000-000029030000}"/>
    <cellStyle name="Пункты п/п" xfId="333" xr:uid="{00000000-0005-0000-0000-00002A030000}"/>
    <cellStyle name="Связанная ячейка 2" xfId="334" xr:uid="{00000000-0005-0000-0000-00002B030000}"/>
    <cellStyle name="Стиль 1" xfId="335" xr:uid="{00000000-0005-0000-0000-00002C030000}"/>
    <cellStyle name="Стиль 1 2" xfId="336" xr:uid="{00000000-0005-0000-0000-00002D030000}"/>
    <cellStyle name="Стиль 1 3" xfId="337" xr:uid="{00000000-0005-0000-0000-00002E030000}"/>
    <cellStyle name="Стиль ПЭО" xfId="338" xr:uid="{00000000-0005-0000-0000-00002F030000}"/>
    <cellStyle name="Текст предупреждения 2" xfId="339" xr:uid="{00000000-0005-0000-0000-000030030000}"/>
    <cellStyle name="Тысячи [0]_tab29" xfId="340" xr:uid="{00000000-0005-0000-0000-000031030000}"/>
    <cellStyle name="Тысячи_tab29" xfId="341" xr:uid="{00000000-0005-0000-0000-000032030000}"/>
    <cellStyle name="Финансовый 2" xfId="342" xr:uid="{00000000-0005-0000-0000-000033030000}"/>
    <cellStyle name="Финансовый 2 2" xfId="343" xr:uid="{00000000-0005-0000-0000-000034030000}"/>
    <cellStyle name="Финансовый 2 2 2" xfId="472" xr:uid="{00000000-0005-0000-0000-000035030000}"/>
    <cellStyle name="Финансовый 2 2 3" xfId="587" xr:uid="{00000000-0005-0000-0000-000036030000}"/>
    <cellStyle name="Финансовый 2 2 4" xfId="702" xr:uid="{00000000-0005-0000-0000-000037030000}"/>
    <cellStyle name="Финансовый 2 2 5" xfId="817" xr:uid="{00000000-0005-0000-0000-000038030000}"/>
    <cellStyle name="Финансовый 2 3" xfId="364" xr:uid="{00000000-0005-0000-0000-000039030000}"/>
    <cellStyle name="Финансовый 2 4" xfId="471" xr:uid="{00000000-0005-0000-0000-00003A030000}"/>
    <cellStyle name="Финансовый 2 5" xfId="586" xr:uid="{00000000-0005-0000-0000-00003B030000}"/>
    <cellStyle name="Финансовый 2 6" xfId="701" xr:uid="{00000000-0005-0000-0000-00003C030000}"/>
    <cellStyle name="Финансовый 2 7" xfId="816" xr:uid="{00000000-0005-0000-0000-00003D030000}"/>
    <cellStyle name="Финансовый 3" xfId="344" xr:uid="{00000000-0005-0000-0000-00003E030000}"/>
    <cellStyle name="Финансовый 4" xfId="345" xr:uid="{00000000-0005-0000-0000-00003F030000}"/>
    <cellStyle name="Финансовый 5" xfId="346" xr:uid="{00000000-0005-0000-0000-000040030000}"/>
    <cellStyle name="Финансовый 6" xfId="2" xr:uid="{00000000-0005-0000-0000-000041030000}"/>
    <cellStyle name="Хороший 2" xfId="347" xr:uid="{00000000-0005-0000-0000-000042030000}"/>
  </cellStyles>
  <dxfs count="0"/>
  <tableStyles count="1" defaultTableStyle="TableStyleMedium9" defaultPivotStyle="PivotStyleLight16">
    <tableStyle name="Invisible" pivot="0" table="0" count="0" xr9:uid="{F6EC7DE9-9BEE-4212-98A0-AFFF2BB59FF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25"/>
  <sheetViews>
    <sheetView showZeros="0" tabSelected="1" view="pageBreakPreview" topLeftCell="A7" zoomScaleNormal="100" zoomScaleSheetLayoutView="100" workbookViewId="0">
      <selection activeCell="F22" sqref="F22"/>
    </sheetView>
  </sheetViews>
  <sheetFormatPr defaultRowHeight="18.75"/>
  <cols>
    <col min="1" max="1" width="6" style="11" customWidth="1"/>
    <col min="2" max="2" width="59.85546875" style="12" customWidth="1"/>
    <col min="3" max="3" width="11.28515625" style="11" customWidth="1"/>
    <col min="4" max="4" width="13" style="11" customWidth="1"/>
    <col min="5" max="5" width="15.42578125" style="14" customWidth="1"/>
    <col min="6" max="6" width="17.85546875" style="14" customWidth="1"/>
    <col min="7" max="7" width="25" style="14" customWidth="1"/>
    <col min="8" max="8" width="24.7109375" style="15" customWidth="1"/>
    <col min="9" max="9" width="19.5703125" style="11" customWidth="1"/>
    <col min="10" max="10" width="20.140625" style="11" customWidth="1"/>
    <col min="11" max="11" width="16.28515625" style="11" customWidth="1"/>
    <col min="12" max="14" width="9.140625" style="11"/>
    <col min="15" max="15" width="18.85546875" style="11" customWidth="1"/>
    <col min="16" max="16384" width="9.140625" style="11"/>
  </cols>
  <sheetData>
    <row r="1" spans="1:11" s="6" customFormat="1">
      <c r="B1" s="8"/>
      <c r="C1" s="9"/>
      <c r="D1" s="9"/>
      <c r="E1" s="10"/>
      <c r="F1" s="28" t="s">
        <v>0</v>
      </c>
      <c r="G1" s="28"/>
      <c r="H1" s="10"/>
    </row>
    <row r="2" spans="1:11" s="6" customFormat="1">
      <c r="B2" s="8"/>
      <c r="C2" s="9"/>
      <c r="D2" s="9"/>
      <c r="E2" s="10"/>
      <c r="F2" s="28" t="s">
        <v>1</v>
      </c>
      <c r="G2" s="28"/>
      <c r="H2" s="10"/>
    </row>
    <row r="3" spans="1:11" s="6" customFormat="1">
      <c r="B3" s="8"/>
      <c r="C3" s="9"/>
      <c r="D3" s="9"/>
      <c r="E3" s="10"/>
      <c r="F3" s="28" t="s">
        <v>73</v>
      </c>
      <c r="G3" s="28"/>
      <c r="H3" s="10"/>
    </row>
    <row r="4" spans="1:11" s="6" customFormat="1">
      <c r="B4" s="8"/>
      <c r="C4" s="9"/>
      <c r="D4" s="9"/>
      <c r="E4" s="10"/>
      <c r="F4" s="10"/>
      <c r="G4" s="10"/>
      <c r="H4" s="10"/>
    </row>
    <row r="5" spans="1:11" s="6" customFormat="1">
      <c r="B5" s="8"/>
      <c r="C5" s="9"/>
      <c r="D5" s="9"/>
      <c r="E5" s="10"/>
      <c r="F5" s="10"/>
      <c r="G5" s="10"/>
      <c r="H5" s="10"/>
    </row>
    <row r="7" spans="1:11" ht="20.25" customHeight="1"/>
    <row r="8" spans="1:11" s="6" customFormat="1">
      <c r="A8" s="44"/>
      <c r="B8" s="44"/>
      <c r="C8" s="44"/>
      <c r="D8" s="44"/>
      <c r="E8" s="44"/>
      <c r="F8" s="44"/>
      <c r="G8" s="44"/>
      <c r="H8" s="44"/>
    </row>
    <row r="9" spans="1:11" ht="36" customHeight="1">
      <c r="A9" s="45" t="s">
        <v>2</v>
      </c>
      <c r="B9" s="45"/>
      <c r="C9" s="45"/>
      <c r="D9" s="45"/>
      <c r="E9" s="45"/>
      <c r="F9" s="45"/>
      <c r="G9" s="45"/>
      <c r="H9" s="45"/>
    </row>
    <row r="10" spans="1:11" s="16" customFormat="1" ht="45" customHeight="1">
      <c r="A10" s="43" t="s">
        <v>14</v>
      </c>
      <c r="B10" s="43"/>
      <c r="C10" s="43"/>
      <c r="D10" s="43"/>
      <c r="E10" s="43"/>
      <c r="F10" s="43"/>
      <c r="G10" s="43"/>
      <c r="H10" s="43"/>
    </row>
    <row r="11" spans="1:11" s="19" customFormat="1" ht="25.5" customHeight="1">
      <c r="A11" s="17"/>
      <c r="B11" s="18"/>
    </row>
    <row r="12" spans="1:11" s="6" customFormat="1" ht="96" customHeight="1">
      <c r="A12" s="5" t="s">
        <v>3</v>
      </c>
      <c r="B12" s="5" t="s">
        <v>16</v>
      </c>
      <c r="C12" s="20" t="s">
        <v>5</v>
      </c>
      <c r="D12" s="20" t="s">
        <v>4</v>
      </c>
      <c r="E12" s="5" t="s">
        <v>6</v>
      </c>
      <c r="F12" s="5" t="s">
        <v>7</v>
      </c>
      <c r="G12" s="5" t="s">
        <v>15</v>
      </c>
      <c r="H12" s="5" t="s">
        <v>8</v>
      </c>
    </row>
    <row r="13" spans="1:11" s="6" customFormat="1">
      <c r="A13" s="1">
        <v>1</v>
      </c>
      <c r="B13" s="2"/>
      <c r="C13" s="21"/>
      <c r="D13" s="21"/>
      <c r="E13" s="3"/>
      <c r="F13" s="3">
        <f>D13*E13</f>
        <v>0</v>
      </c>
      <c r="G13" s="3"/>
      <c r="H13" s="4"/>
      <c r="K13" s="26"/>
    </row>
    <row r="14" spans="1:11" s="6" customFormat="1">
      <c r="A14" s="1">
        <v>2</v>
      </c>
      <c r="B14" s="2"/>
      <c r="C14" s="21"/>
      <c r="D14" s="21"/>
      <c r="E14" s="3"/>
      <c r="F14" s="3">
        <f>D14*E14</f>
        <v>0</v>
      </c>
      <c r="G14" s="3"/>
      <c r="H14" s="4"/>
      <c r="K14" s="26"/>
    </row>
    <row r="15" spans="1:11" ht="25.5" customHeight="1">
      <c r="B15" s="29" t="s">
        <v>9</v>
      </c>
      <c r="C15" s="6"/>
      <c r="D15" s="6"/>
      <c r="E15" s="30"/>
      <c r="F15" s="31"/>
      <c r="J15" s="6"/>
    </row>
    <row r="16" spans="1:11" ht="25.5" customHeight="1">
      <c r="B16" s="29"/>
      <c r="C16" s="6"/>
      <c r="D16" s="6"/>
      <c r="E16" s="30"/>
      <c r="F16" s="31"/>
      <c r="J16" s="6"/>
    </row>
    <row r="17" spans="1:11" ht="25.5" customHeight="1">
      <c r="B17" s="29"/>
      <c r="C17" s="6"/>
      <c r="D17" s="6"/>
      <c r="E17" s="30"/>
      <c r="F17" s="31"/>
      <c r="J17" s="6"/>
    </row>
    <row r="18" spans="1:11" ht="48" customHeight="1">
      <c r="B18" s="46" t="s">
        <v>13</v>
      </c>
      <c r="C18" s="46"/>
      <c r="D18" s="46"/>
      <c r="E18" s="32"/>
      <c r="F18" s="32"/>
      <c r="G18" s="32"/>
      <c r="H18" s="33" t="s">
        <v>12</v>
      </c>
      <c r="J18" s="6"/>
      <c r="K18" s="27"/>
    </row>
    <row r="19" spans="1:11">
      <c r="J19" s="6"/>
    </row>
    <row r="20" spans="1:11" ht="36.75" customHeight="1">
      <c r="B20" s="13" t="s">
        <v>11</v>
      </c>
      <c r="J20" s="6"/>
    </row>
    <row r="21" spans="1:11" ht="20.25">
      <c r="A21" s="24"/>
      <c r="B21" s="6" t="s">
        <v>74</v>
      </c>
      <c r="C21" s="6"/>
      <c r="D21" s="6"/>
      <c r="E21" s="24"/>
      <c r="F21" s="24"/>
      <c r="G21" s="24"/>
      <c r="H21" s="6" t="s">
        <v>10</v>
      </c>
      <c r="J21" s="6"/>
    </row>
    <row r="22" spans="1:11">
      <c r="A22" s="22"/>
      <c r="B22" s="13"/>
      <c r="E22" s="6"/>
      <c r="F22" s="6"/>
      <c r="G22" s="6"/>
      <c r="H22" s="11"/>
    </row>
    <row r="23" spans="1:11">
      <c r="B23" s="7"/>
      <c r="C23" s="23"/>
      <c r="D23" s="23"/>
      <c r="E23" s="11"/>
      <c r="F23" s="11"/>
      <c r="G23" s="11"/>
      <c r="H23" s="11"/>
    </row>
    <row r="24" spans="1:11">
      <c r="B24" s="7"/>
      <c r="C24" s="23"/>
      <c r="D24" s="23"/>
      <c r="E24" s="11"/>
      <c r="F24" s="11"/>
      <c r="G24" s="11"/>
      <c r="H24" s="11"/>
    </row>
    <row r="25" spans="1:11">
      <c r="B25" s="25"/>
      <c r="C25" s="23"/>
      <c r="D25" s="23"/>
      <c r="E25" s="11"/>
      <c r="F25" s="11"/>
      <c r="G25" s="11"/>
      <c r="H25" s="11"/>
    </row>
  </sheetData>
  <mergeCells count="4">
    <mergeCell ref="A10:H10"/>
    <mergeCell ref="A8:H8"/>
    <mergeCell ref="A9:H9"/>
    <mergeCell ref="B18:D18"/>
  </mergeCells>
  <phoneticPr fontId="6" type="noConversion"/>
  <pageMargins left="0.35433070866141736" right="0.19685039370078741" top="0.19685039370078741" bottom="0.19685039370078741" header="0.15748031496062992" footer="0.15748031496062992"/>
  <pageSetup paperSize="9" scale="5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923C6-7BD7-4D70-A043-A15EE623B75E}">
  <dimension ref="A1:F16"/>
  <sheetViews>
    <sheetView zoomScaleNormal="100" workbookViewId="0">
      <selection activeCell="P6" sqref="P6"/>
    </sheetView>
  </sheetViews>
  <sheetFormatPr defaultRowHeight="12.75"/>
  <cols>
    <col min="1" max="1" width="19.42578125" customWidth="1"/>
    <col min="2" max="2" width="43.5703125" customWidth="1"/>
    <col min="3" max="3" width="9.7109375" customWidth="1"/>
    <col min="4" max="4" width="21.28515625" customWidth="1"/>
    <col min="5" max="5" width="15" style="42" customWidth="1"/>
  </cols>
  <sheetData>
    <row r="1" spans="1:6" ht="39" customHeight="1">
      <c r="A1" s="34" t="s">
        <v>17</v>
      </c>
      <c r="B1" s="34" t="s">
        <v>18</v>
      </c>
      <c r="C1" s="34" t="s">
        <v>67</v>
      </c>
      <c r="D1" s="34" t="s">
        <v>19</v>
      </c>
      <c r="E1" s="34" t="s">
        <v>32</v>
      </c>
    </row>
    <row r="2" spans="1:6" ht="53.25" customHeight="1">
      <c r="A2" s="35" t="s">
        <v>20</v>
      </c>
      <c r="B2" s="35" t="s">
        <v>21</v>
      </c>
      <c r="C2" s="36" t="s">
        <v>68</v>
      </c>
      <c r="D2" s="36" t="s">
        <v>22</v>
      </c>
      <c r="E2" s="40">
        <v>120000</v>
      </c>
    </row>
    <row r="3" spans="1:6" ht="58.5" customHeight="1">
      <c r="A3" s="35" t="s">
        <v>71</v>
      </c>
      <c r="B3" s="35" t="s">
        <v>23</v>
      </c>
      <c r="C3" s="36" t="s">
        <v>70</v>
      </c>
      <c r="D3" s="36" t="s">
        <v>24</v>
      </c>
      <c r="E3" s="40">
        <v>211000</v>
      </c>
    </row>
    <row r="4" spans="1:6" ht="48">
      <c r="A4" s="38" t="s">
        <v>25</v>
      </c>
      <c r="B4" s="35" t="s">
        <v>31</v>
      </c>
      <c r="C4" s="36" t="s">
        <v>37</v>
      </c>
      <c r="D4" s="36" t="s">
        <v>26</v>
      </c>
      <c r="E4" s="40">
        <v>80000</v>
      </c>
    </row>
    <row r="5" spans="1:6" ht="24">
      <c r="A5" s="38" t="s">
        <v>27</v>
      </c>
      <c r="B5" s="35" t="s">
        <v>28</v>
      </c>
      <c r="C5" s="36" t="s">
        <v>69</v>
      </c>
      <c r="D5" s="36" t="s">
        <v>22</v>
      </c>
      <c r="E5" s="40">
        <v>5500000</v>
      </c>
    </row>
    <row r="6" spans="1:6" ht="48">
      <c r="A6" s="38" t="s">
        <v>25</v>
      </c>
      <c r="B6" s="35" t="s">
        <v>29</v>
      </c>
      <c r="C6" s="36" t="s">
        <v>37</v>
      </c>
      <c r="D6" s="37" t="s">
        <v>30</v>
      </c>
      <c r="E6" s="40">
        <v>2770000</v>
      </c>
    </row>
    <row r="7" spans="1:6">
      <c r="A7" s="38" t="s">
        <v>33</v>
      </c>
      <c r="B7" s="35" t="s">
        <v>35</v>
      </c>
      <c r="C7" s="36" t="s">
        <v>34</v>
      </c>
      <c r="D7" s="36" t="s">
        <v>72</v>
      </c>
      <c r="E7" s="41">
        <v>620000</v>
      </c>
      <c r="F7" s="39"/>
    </row>
    <row r="8" spans="1:6" ht="24">
      <c r="A8" s="38" t="s">
        <v>36</v>
      </c>
      <c r="B8" s="35" t="s">
        <v>38</v>
      </c>
      <c r="C8" s="36" t="s">
        <v>37</v>
      </c>
      <c r="D8" s="36" t="s">
        <v>39</v>
      </c>
      <c r="E8" s="41">
        <v>136701</v>
      </c>
      <c r="F8" s="39"/>
    </row>
    <row r="9" spans="1:6" ht="24">
      <c r="A9" s="38" t="s">
        <v>40</v>
      </c>
      <c r="B9" s="35" t="s">
        <v>41</v>
      </c>
      <c r="C9" s="36" t="s">
        <v>37</v>
      </c>
      <c r="D9" s="36" t="s">
        <v>42</v>
      </c>
      <c r="E9" s="41">
        <v>2000000</v>
      </c>
      <c r="F9" s="39"/>
    </row>
    <row r="10" spans="1:6" ht="24">
      <c r="A10" s="38" t="s">
        <v>43</v>
      </c>
      <c r="B10" s="35" t="s">
        <v>45</v>
      </c>
      <c r="C10" s="36" t="s">
        <v>44</v>
      </c>
      <c r="D10" s="36" t="s">
        <v>46</v>
      </c>
      <c r="E10" s="41">
        <v>341000</v>
      </c>
      <c r="F10" s="39"/>
    </row>
    <row r="11" spans="1:6" ht="24">
      <c r="A11" s="38" t="s">
        <v>47</v>
      </c>
      <c r="B11" s="35" t="s">
        <v>48</v>
      </c>
      <c r="C11" s="36" t="s">
        <v>37</v>
      </c>
      <c r="D11" s="36" t="s">
        <v>49</v>
      </c>
      <c r="E11" s="41">
        <v>700000</v>
      </c>
      <c r="F11" s="39"/>
    </row>
    <row r="12" spans="1:6" ht="48">
      <c r="A12" s="38" t="s">
        <v>50</v>
      </c>
      <c r="B12" s="35" t="s">
        <v>52</v>
      </c>
      <c r="C12" s="36" t="s">
        <v>51</v>
      </c>
      <c r="D12" s="36" t="s">
        <v>46</v>
      </c>
      <c r="E12" s="41">
        <v>4097552</v>
      </c>
      <c r="F12" s="39"/>
    </row>
    <row r="13" spans="1:6" ht="24">
      <c r="A13" s="38">
        <v>4072024</v>
      </c>
      <c r="B13" s="35" t="s">
        <v>54</v>
      </c>
      <c r="C13" s="36" t="s">
        <v>53</v>
      </c>
      <c r="D13" s="36" t="s">
        <v>55</v>
      </c>
      <c r="E13" s="41">
        <v>340000</v>
      </c>
      <c r="F13" s="39"/>
    </row>
    <row r="14" spans="1:6" ht="24">
      <c r="A14" s="38">
        <v>22072024</v>
      </c>
      <c r="B14" s="35" t="s">
        <v>57</v>
      </c>
      <c r="C14" s="36" t="s">
        <v>56</v>
      </c>
      <c r="D14" s="36" t="s">
        <v>58</v>
      </c>
      <c r="E14" s="41">
        <f>87550+140000+25000+50000</f>
        <v>302550</v>
      </c>
      <c r="F14" s="39"/>
    </row>
    <row r="15" spans="1:6" ht="24">
      <c r="A15" s="38" t="s">
        <v>59</v>
      </c>
      <c r="B15" s="35" t="s">
        <v>61</v>
      </c>
      <c r="C15" s="36" t="s">
        <v>60</v>
      </c>
      <c r="D15" s="36" t="s">
        <v>62</v>
      </c>
      <c r="E15" s="41">
        <v>2540000</v>
      </c>
      <c r="F15" s="39"/>
    </row>
    <row r="16" spans="1:6">
      <c r="A16" s="38" t="s">
        <v>63</v>
      </c>
      <c r="B16" s="35" t="s">
        <v>65</v>
      </c>
      <c r="C16" s="36" t="s">
        <v>64</v>
      </c>
      <c r="D16" s="36" t="s">
        <v>66</v>
      </c>
      <c r="E16" s="41">
        <v>1852800</v>
      </c>
      <c r="F16" s="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анализ</vt:lpstr>
      <vt:lpstr>Лист1</vt:lpstr>
      <vt:lpstr>анализ!Заголовки_для_печати</vt:lpstr>
      <vt:lpstr>анализ!Область_печати</vt:lpstr>
    </vt:vector>
  </TitlesOfParts>
  <Company>OAO CZGK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2_27</dc:creator>
  <cp:lastModifiedBy>Цуркановська Ірина Миколаївна (Iryna Tsurkanovska)</cp:lastModifiedBy>
  <cp:lastPrinted>2024-07-01T07:22:55Z</cp:lastPrinted>
  <dcterms:created xsi:type="dcterms:W3CDTF">2007-04-06T09:41:14Z</dcterms:created>
  <dcterms:modified xsi:type="dcterms:W3CDTF">2026-05-13T11:17:28Z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2024-07-24T06:39:03Z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465e812d-b7ce-4a64-9741-b2b4be83202b</vt:lpwstr>
  </property>
  <property fmtid="{D5CDD505-2E9C-101B-9397-08002B2CF9AE}" pid="8" name="MSIP_Label_d92777a8-4fe1-4bb5-bf8a-dafd6e0db0a2_ContentBits">
    <vt:lpwstr>0</vt:lpwstr>
  </property>
</Properties>
</file>